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8E37E982-80DA-43BE-A626-9D279C46F579}" xr6:coauthVersionLast="45" xr6:coauthVersionMax="45" xr10:uidLastSave="{00000000-0000-0000-0000-000000000000}"/>
  <bookViews>
    <workbookView xWindow="-120" yWindow="480" windowWidth="29040" windowHeight="15840" xr2:uid="{E75AC1D7-0382-4DB0-A8B2-356A4F92DB10}"/>
  </bookViews>
  <sheets>
    <sheet name="CEP 01-16" sheetId="1" r:id="rId1"/>
  </sheets>
  <definedNames>
    <definedName name="_xlnm.Print_Area" localSheetId="0">'CEP 01-16'!$A$1:$X$59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1" l="1"/>
  <c r="O22" i="1"/>
  <c r="O27" i="1" s="1"/>
  <c r="O24" i="1"/>
  <c r="Q32" i="1"/>
  <c r="Q33" i="1"/>
  <c r="Q34" i="1"/>
  <c r="Q35" i="1"/>
  <c r="Q36" i="1"/>
  <c r="Q37" i="1"/>
  <c r="Q38" i="1"/>
  <c r="Q39" i="1"/>
  <c r="Q31" i="1"/>
  <c r="Q25" i="1"/>
  <c r="Q24" i="1"/>
  <c r="Q23" i="1"/>
  <c r="Q22" i="1"/>
  <c r="Q21" i="1"/>
  <c r="Q20" i="1"/>
  <c r="Q19" i="1"/>
  <c r="Q18" i="1"/>
  <c r="Q17" i="1"/>
  <c r="Q16" i="1"/>
  <c r="O41" i="1"/>
  <c r="O43" i="1" l="1"/>
  <c r="K41" i="1"/>
  <c r="I41" i="1"/>
  <c r="M41" i="1"/>
  <c r="E41" i="1"/>
  <c r="K27" i="1"/>
  <c r="K43" i="1" s="1"/>
  <c r="I27" i="1"/>
  <c r="M27" i="1"/>
  <c r="E27" i="1"/>
  <c r="E43" i="1" s="1"/>
  <c r="M43" i="1" l="1"/>
  <c r="Q41" i="1" s="1"/>
  <c r="Q43" i="1" s="1"/>
  <c r="I43" i="1"/>
  <c r="G41" i="1"/>
  <c r="G27" i="1" l="1"/>
  <c r="G43" i="1" s="1"/>
  <c r="A16" i="1" l="1"/>
  <c r="A17" i="1" s="1"/>
  <c r="A18" i="1" l="1"/>
  <c r="A19" i="1" s="1"/>
  <c r="A20" i="1" s="1"/>
  <c r="A21" i="1" s="1"/>
  <c r="A22" i="1" s="1"/>
  <c r="A23" i="1" s="1"/>
  <c r="A24" i="1" s="1"/>
  <c r="A25" i="1" l="1"/>
  <c r="A27" i="1" s="1"/>
  <c r="A31" i="1" s="1"/>
  <c r="A32" i="1" s="1"/>
  <c r="A33" i="1" s="1"/>
  <c r="A34" i="1" s="1"/>
  <c r="A35" i="1" s="1"/>
  <c r="A36" i="1" s="1"/>
  <c r="A37" i="1" s="1"/>
  <c r="A38" i="1" s="1"/>
  <c r="A39" i="1" l="1"/>
  <c r="A41" i="1" s="1"/>
  <c r="A43" i="1" s="1"/>
</calcChain>
</file>

<file path=xl/sharedStrings.xml><?xml version="1.0" encoding="utf-8"?>
<sst xmlns="http://schemas.openxmlformats.org/spreadsheetml/2006/main" count="69" uniqueCount="53">
  <si>
    <t>(a)</t>
  </si>
  <si>
    <t>(b)</t>
  </si>
  <si>
    <t>(d)</t>
  </si>
  <si>
    <t>(e)</t>
  </si>
  <si>
    <t>(f)</t>
  </si>
  <si>
    <t>Line</t>
  </si>
  <si>
    <t>FERC</t>
  </si>
  <si>
    <t>No.</t>
  </si>
  <si>
    <t>Acct.</t>
  </si>
  <si>
    <t>Description</t>
  </si>
  <si>
    <t>Operations Expense</t>
  </si>
  <si>
    <t>Operation Supervision &amp; Engineering</t>
  </si>
  <si>
    <t>Rents</t>
  </si>
  <si>
    <t>Total Operations Expense</t>
  </si>
  <si>
    <t>Maintenance Expense</t>
  </si>
  <si>
    <t>Maintenance Supervision &amp; Engineering</t>
  </si>
  <si>
    <t>Maintenance of Structures</t>
  </si>
  <si>
    <t>Total Maintenance Expense</t>
  </si>
  <si>
    <t>Station Expenses</t>
  </si>
  <si>
    <t>Page 1 of 1</t>
  </si>
  <si>
    <t>Attachment 1</t>
  </si>
  <si>
    <t>SOAH Docket No. 473-21-2606</t>
  </si>
  <si>
    <t>PUC Docket No. 52195</t>
  </si>
  <si>
    <t>Maintenance of Station Equipment</t>
  </si>
  <si>
    <t>Maintenance of Overhead Lines</t>
  </si>
  <si>
    <t>Maintenance of Underground Lines</t>
  </si>
  <si>
    <t>Test Year Ended</t>
  </si>
  <si>
    <t>Overhead Line Expenses</t>
  </si>
  <si>
    <t>Underground Line Expenses</t>
  </si>
  <si>
    <t>Street Lighting and Signal System Expenses</t>
  </si>
  <si>
    <t>Meter Expenses</t>
  </si>
  <si>
    <t>Customer Installations Expenses</t>
  </si>
  <si>
    <t>Miscellaneous Expenses</t>
  </si>
  <si>
    <t>Load Dispatching</t>
  </si>
  <si>
    <t>Maintenance of Line Transformers</t>
  </si>
  <si>
    <t>Maintenance of Meters</t>
  </si>
  <si>
    <t>Total Distribution Expenses</t>
  </si>
  <si>
    <t>December 31, 2020</t>
  </si>
  <si>
    <t>Distribution Expenses</t>
  </si>
  <si>
    <t>(c)</t>
  </si>
  <si>
    <t>Maint. of Street Lighting &amp; Signal System</t>
  </si>
  <si>
    <t>Maintenance of Misc. Distribution Plant</t>
  </si>
  <si>
    <t>(g)</t>
  </si>
  <si>
    <t>(h)</t>
  </si>
  <si>
    <t>Adjustments to</t>
  </si>
  <si>
    <t>Test Year</t>
  </si>
  <si>
    <t>Adjusted</t>
  </si>
  <si>
    <t>(1)</t>
  </si>
  <si>
    <t>Represents Adjustment #3 Salaries and Wages.</t>
  </si>
  <si>
    <t>(2)</t>
  </si>
  <si>
    <t>Represents Adjustment #7 to remove COVID -19 related costs.</t>
  </si>
  <si>
    <t>(1)(2)</t>
  </si>
  <si>
    <t>CEP's 1st, Q. No. CEP 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</si>
</sst>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Times New Roman"/>
      <family val="2"/>
    </font>
    <font>
      <sz val="11"/>
      <name val="Arial"/>
      <family val="2"/>
    </font>
    <font>
      <sz val="11"/>
      <color rgb="FF0000FF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3" fillId="0" borderId="0"/>
    <xf numFmtId="0" fontId="8" fillId="0" borderId="0"/>
    <xf numFmtId="0" fontId="9" fillId="0" borderId="0"/>
  </cellStyleXfs>
  <cellXfs count="61">
    <xf numFmtId="0" fontId="0" fillId="0" borderId="0" xfId="0"/>
    <xf numFmtId="0" fontId="2" fillId="0" borderId="0" xfId="4" applyFont="1"/>
    <xf numFmtId="38" fontId="4" fillId="0" borderId="0" xfId="5" applyNumberFormat="1" applyFont="1" applyAlignment="1">
      <alignment horizontal="center"/>
    </xf>
    <xf numFmtId="38" fontId="4" fillId="0" borderId="0" xfId="5" quotePrefix="1" applyNumberFormat="1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5" applyFont="1"/>
    <xf numFmtId="38" fontId="4" fillId="0" borderId="1" xfId="5" applyNumberFormat="1" applyFont="1" applyBorder="1" applyAlignment="1">
      <alignment horizontal="center"/>
    </xf>
    <xf numFmtId="0" fontId="4" fillId="0" borderId="1" xfId="5" applyFont="1" applyBorder="1" applyAlignment="1">
      <alignment horizontal="center"/>
    </xf>
    <xf numFmtId="38" fontId="4" fillId="0" borderId="1" xfId="5" applyNumberFormat="1" applyFont="1" applyBorder="1"/>
    <xf numFmtId="38" fontId="4" fillId="0" borderId="0" xfId="5" applyNumberFormat="1" applyFont="1"/>
    <xf numFmtId="164" fontId="2" fillId="0" borderId="0" xfId="2" applyNumberFormat="1" applyFont="1"/>
    <xf numFmtId="10" fontId="2" fillId="0" borderId="0" xfId="3" applyNumberFormat="1" applyFont="1"/>
    <xf numFmtId="0" fontId="4" fillId="0" borderId="0" xfId="5" applyFont="1" applyAlignment="1">
      <alignment horizontal="center" wrapText="1"/>
    </xf>
    <xf numFmtId="165" fontId="2" fillId="0" borderId="0" xfId="1" applyNumberFormat="1" applyFont="1"/>
    <xf numFmtId="10" fontId="2" fillId="0" borderId="0" xfId="3" applyNumberFormat="1" applyFont="1" applyBorder="1"/>
    <xf numFmtId="165" fontId="2" fillId="0" borderId="2" xfId="1" applyNumberFormat="1" applyFont="1" applyBorder="1"/>
    <xf numFmtId="0" fontId="6" fillId="0" borderId="0" xfId="6" applyFont="1" applyAlignment="1">
      <alignment horizontal="right"/>
    </xf>
    <xf numFmtId="0" fontId="4" fillId="0" borderId="0" xfId="5" applyFont="1" applyBorder="1" applyAlignment="1">
      <alignment horizontal="center"/>
    </xf>
    <xf numFmtId="38" fontId="4" fillId="0" borderId="0" xfId="5" applyNumberFormat="1" applyFont="1" applyBorder="1"/>
    <xf numFmtId="165" fontId="2" fillId="0" borderId="0" xfId="1" applyNumberFormat="1" applyFont="1" applyBorder="1"/>
    <xf numFmtId="0" fontId="2" fillId="0" borderId="0" xfId="4" applyFont="1" applyBorder="1"/>
    <xf numFmtId="0" fontId="4" fillId="0" borderId="0" xfId="5" applyFont="1" applyBorder="1" applyAlignment="1">
      <alignment horizontal="center" wrapText="1"/>
    </xf>
    <xf numFmtId="164" fontId="2" fillId="0" borderId="0" xfId="2" applyNumberFormat="1" applyFont="1" applyBorder="1"/>
    <xf numFmtId="0" fontId="4" fillId="0" borderId="0" xfId="5" applyFont="1" applyBorder="1" applyAlignment="1">
      <alignment vertical="center"/>
    </xf>
    <xf numFmtId="0" fontId="4" fillId="0" borderId="0" xfId="5" applyFont="1" applyBorder="1"/>
    <xf numFmtId="0" fontId="4" fillId="0" borderId="0" xfId="5" applyFont="1" applyBorder="1" applyAlignment="1">
      <alignment horizontal="right" textRotation="180" wrapText="1"/>
    </xf>
    <xf numFmtId="38" fontId="6" fillId="0" borderId="0" xfId="5" applyNumberFormat="1" applyFont="1" applyBorder="1"/>
    <xf numFmtId="0" fontId="4" fillId="0" borderId="0" xfId="5" applyFont="1" applyBorder="1" applyAlignment="1">
      <alignment horizontal="right"/>
    </xf>
    <xf numFmtId="38" fontId="4" fillId="0" borderId="0" xfId="5" applyNumberFormat="1" applyFont="1" applyBorder="1" applyAlignment="1">
      <alignment horizontal="center"/>
    </xf>
    <xf numFmtId="38" fontId="4" fillId="0" borderId="0" xfId="5" quotePrefix="1" applyNumberFormat="1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164" fontId="2" fillId="0" borderId="2" xfId="2" applyNumberFormat="1" applyFont="1" applyBorder="1"/>
    <xf numFmtId="0" fontId="4" fillId="0" borderId="1" xfId="5" quotePrefix="1" applyFont="1" applyBorder="1" applyAlignment="1">
      <alignment horizontal="center"/>
    </xf>
    <xf numFmtId="37" fontId="10" fillId="0" borderId="0" xfId="7" applyNumberFormat="1" applyFont="1" applyAlignment="1">
      <alignment horizontal="right"/>
    </xf>
    <xf numFmtId="38" fontId="10" fillId="0" borderId="0" xfId="7" applyNumberFormat="1" applyFont="1"/>
    <xf numFmtId="38" fontId="10" fillId="0" borderId="0" xfId="7" applyNumberFormat="1" applyFont="1" applyAlignment="1">
      <alignment horizontal="center"/>
    </xf>
    <xf numFmtId="0" fontId="10" fillId="0" borderId="0" xfId="7" applyFont="1"/>
    <xf numFmtId="0" fontId="10" fillId="0" borderId="0" xfId="7" applyFont="1" applyAlignment="1">
      <alignment horizontal="center"/>
    </xf>
    <xf numFmtId="0" fontId="10" fillId="0" borderId="0" xfId="7" applyFont="1" applyAlignment="1">
      <alignment vertical="top" wrapText="1"/>
    </xf>
    <xf numFmtId="0" fontId="4" fillId="0" borderId="0" xfId="5" quotePrefix="1" applyFont="1" applyBorder="1" applyAlignment="1">
      <alignment horizontal="center"/>
    </xf>
    <xf numFmtId="0" fontId="6" fillId="0" borderId="0" xfId="6" applyFont="1" applyAlignment="1">
      <alignment textRotation="180"/>
    </xf>
    <xf numFmtId="165" fontId="2" fillId="0" borderId="1" xfId="1" applyNumberFormat="1" applyFont="1" applyBorder="1"/>
    <xf numFmtId="38" fontId="10" fillId="0" borderId="0" xfId="7" applyNumberFormat="1" applyFont="1" applyBorder="1"/>
    <xf numFmtId="0" fontId="10" fillId="0" borderId="0" xfId="7" applyFont="1" applyBorder="1"/>
    <xf numFmtId="0" fontId="6" fillId="0" borderId="0" xfId="6" applyFont="1" applyBorder="1" applyAlignment="1">
      <alignment textRotation="180"/>
    </xf>
    <xf numFmtId="0" fontId="10" fillId="0" borderId="0" xfId="5" applyFont="1" applyAlignment="1">
      <alignment horizontal="center"/>
    </xf>
    <xf numFmtId="0" fontId="10" fillId="0" borderId="0" xfId="5" applyFont="1"/>
    <xf numFmtId="15" fontId="10" fillId="0" borderId="1" xfId="5" quotePrefix="1" applyNumberFormat="1" applyFont="1" applyBorder="1" applyAlignment="1">
      <alignment horizontal="center"/>
    </xf>
    <xf numFmtId="165" fontId="2" fillId="0" borderId="0" xfId="1" quotePrefix="1" applyNumberFormat="1" applyFont="1" applyBorder="1"/>
    <xf numFmtId="165" fontId="2" fillId="0" borderId="0" xfId="1" applyNumberFormat="1" applyFont="1" applyFill="1" applyBorder="1"/>
    <xf numFmtId="165" fontId="2" fillId="0" borderId="0" xfId="1" quotePrefix="1" applyNumberFormat="1" applyFont="1" applyFill="1" applyBorder="1"/>
    <xf numFmtId="37" fontId="10" fillId="0" borderId="1" xfId="7" applyNumberFormat="1" applyFont="1" applyBorder="1" applyAlignment="1">
      <alignment horizontal="right"/>
    </xf>
    <xf numFmtId="165" fontId="2" fillId="0" borderId="1" xfId="1" applyNumberFormat="1" applyFont="1" applyFill="1" applyBorder="1"/>
    <xf numFmtId="165" fontId="2" fillId="0" borderId="0" xfId="1" applyNumberFormat="1" applyFont="1" applyFill="1"/>
    <xf numFmtId="164" fontId="2" fillId="0" borderId="0" xfId="2" applyNumberFormat="1" applyFont="1" applyFill="1" applyBorder="1"/>
    <xf numFmtId="38" fontId="10" fillId="0" borderId="0" xfId="5" applyNumberFormat="1" applyFont="1" applyAlignment="1">
      <alignment horizontal="center"/>
    </xf>
    <xf numFmtId="164" fontId="2" fillId="0" borderId="2" xfId="2" applyNumberFormat="1" applyFont="1" applyFill="1" applyBorder="1"/>
    <xf numFmtId="0" fontId="10" fillId="0" borderId="0" xfId="5" quotePrefix="1" applyFont="1" applyAlignment="1">
      <alignment horizontal="center"/>
    </xf>
    <xf numFmtId="38" fontId="10" fillId="0" borderId="0" xfId="5" applyNumberFormat="1" applyFont="1"/>
    <xf numFmtId="0" fontId="10" fillId="0" borderId="0" xfId="5" quotePrefix="1" applyFont="1" applyAlignment="1">
      <alignment horizontal="center" wrapText="1"/>
    </xf>
    <xf numFmtId="0" fontId="6" fillId="0" borderId="0" xfId="6" applyFont="1" applyAlignment="1">
      <alignment horizontal="center" textRotation="180"/>
    </xf>
  </cellXfs>
  <cellStyles count="8">
    <cellStyle name="Comma" xfId="1" builtinId="3"/>
    <cellStyle name="Currency" xfId="2" builtinId="4"/>
    <cellStyle name="Normal" xfId="0" builtinId="0"/>
    <cellStyle name="Normal 10 14" xfId="5" xr:uid="{CC943040-AEBD-41CE-BD38-02520C5056B8}"/>
    <cellStyle name="Normal 2" xfId="7" xr:uid="{AD2CEA8D-F6EB-456D-9E83-AEB2913123F7}"/>
    <cellStyle name="Normal 2 10" xfId="6" xr:uid="{8DBEB00F-E0C8-429E-9B9D-0107FE9DE02C}"/>
    <cellStyle name="Normal 6" xfId="4" xr:uid="{05677D27-7949-4C42-9B63-2BBCEF2EB5C8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190501</xdr:colOff>
      <xdr:row>47</xdr:row>
      <xdr:rowOff>8659</xdr:rowOff>
    </xdr:from>
    <xdr:to>
      <xdr:col>24</xdr:col>
      <xdr:colOff>5330</xdr:colOff>
      <xdr:row>58</xdr:row>
      <xdr:rowOff>39563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746C98-C53E-475B-AB52-3F8731911504}"/>
            </a:ext>
          </a:extLst>
        </xdr:cNvPr>
        <xdr:cNvSpPr txBox="1"/>
      </xdr:nvSpPr>
      <xdr:spPr>
        <a:xfrm rot="5400000">
          <a:off x="14214100" y="9286674"/>
          <a:ext cx="2420813" cy="9231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SOAH Docket No. 473-21-2606</a:t>
          </a:r>
        </a:p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PUC Docket No. 52195</a:t>
          </a:r>
        </a:p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CEP's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 1st, Q. No. CEP-16</a:t>
          </a:r>
        </a:p>
        <a:p>
          <a:pPr algn="r"/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Attachment 1</a:t>
          </a:r>
        </a:p>
        <a:p>
          <a:pPr algn="r"/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4538-D054-4A9B-A891-6DF8539E15F2}">
  <sheetPr>
    <pageSetUpPr fitToPage="1"/>
  </sheetPr>
  <dimension ref="A1:X355"/>
  <sheetViews>
    <sheetView tabSelected="1" topLeftCell="A21" zoomScale="110" zoomScaleNormal="110" zoomScaleSheetLayoutView="100" workbookViewId="0">
      <selection activeCell="C37" sqref="C37"/>
    </sheetView>
  </sheetViews>
  <sheetFormatPr defaultRowHeight="12.75" x14ac:dyDescent="0.2"/>
  <cols>
    <col min="1" max="1" width="6.28515625" style="1" customWidth="1"/>
    <col min="2" max="2" width="9.140625" style="1"/>
    <col min="3" max="3" width="43.5703125" style="1" customWidth="1"/>
    <col min="4" max="4" width="3.5703125" style="36" customWidth="1"/>
    <col min="5" max="5" width="18.28515625" style="1" customWidth="1"/>
    <col min="6" max="6" width="3.5703125" style="36" customWidth="1"/>
    <col min="7" max="7" width="18.28515625" style="1" customWidth="1"/>
    <col min="8" max="8" width="3.5703125" style="36" customWidth="1"/>
    <col min="9" max="9" width="18.28515625" style="1" customWidth="1"/>
    <col min="10" max="10" width="3.5703125" style="36" customWidth="1"/>
    <col min="11" max="11" width="18.28515625" style="1" customWidth="1"/>
    <col min="12" max="12" width="3.5703125" style="36" customWidth="1"/>
    <col min="13" max="13" width="18.28515625" style="1" customWidth="1"/>
    <col min="14" max="14" width="2.7109375" style="1" customWidth="1"/>
    <col min="15" max="15" width="18.28515625" style="1" customWidth="1"/>
    <col min="16" max="16" width="6.7109375" style="1" customWidth="1"/>
    <col min="17" max="17" width="18.28515625" style="1" customWidth="1"/>
    <col min="18" max="23" width="3.42578125" style="1" customWidth="1"/>
    <col min="24" max="24" width="3.140625" style="1" customWidth="1"/>
    <col min="25" max="16384" width="9.140625" style="1"/>
  </cols>
  <sheetData>
    <row r="1" spans="1:24" ht="14.25" x14ac:dyDescent="0.2">
      <c r="D1" s="34"/>
      <c r="F1" s="34"/>
      <c r="H1" s="34"/>
      <c r="J1" s="34"/>
      <c r="L1" s="34"/>
      <c r="X1" s="16" t="s">
        <v>21</v>
      </c>
    </row>
    <row r="2" spans="1:24" ht="14.25" x14ac:dyDescent="0.2">
      <c r="D2" s="34"/>
      <c r="F2" s="34"/>
      <c r="H2" s="34"/>
      <c r="J2" s="34"/>
      <c r="L2" s="34"/>
      <c r="X2" s="16" t="s">
        <v>22</v>
      </c>
    </row>
    <row r="3" spans="1:24" ht="14.25" x14ac:dyDescent="0.2">
      <c r="D3" s="34"/>
      <c r="F3" s="34"/>
      <c r="H3" s="34"/>
      <c r="J3" s="34"/>
      <c r="L3" s="34"/>
      <c r="X3" s="16" t="s">
        <v>52</v>
      </c>
    </row>
    <row r="4" spans="1:24" ht="14.25" x14ac:dyDescent="0.2">
      <c r="D4" s="34"/>
      <c r="F4" s="34"/>
      <c r="H4" s="34"/>
      <c r="J4" s="34"/>
      <c r="L4" s="34"/>
      <c r="X4" s="16" t="s">
        <v>20</v>
      </c>
    </row>
    <row r="5" spans="1:24" ht="14.25" x14ac:dyDescent="0.2">
      <c r="D5" s="34"/>
      <c r="F5" s="34"/>
      <c r="H5" s="34"/>
      <c r="J5" s="34"/>
      <c r="L5" s="34"/>
      <c r="X5" s="16" t="s">
        <v>19</v>
      </c>
    </row>
    <row r="6" spans="1:24" x14ac:dyDescent="0.2">
      <c r="D6" s="34"/>
      <c r="F6" s="34"/>
      <c r="H6" s="34"/>
      <c r="J6" s="34"/>
      <c r="L6" s="34"/>
    </row>
    <row r="7" spans="1:24" x14ac:dyDescent="0.2">
      <c r="D7" s="34"/>
      <c r="F7" s="34"/>
      <c r="H7" s="34"/>
      <c r="J7" s="34"/>
      <c r="L7" s="34"/>
    </row>
    <row r="8" spans="1:24" x14ac:dyDescent="0.2">
      <c r="D8" s="34"/>
      <c r="F8" s="34"/>
      <c r="H8" s="34"/>
      <c r="J8" s="34"/>
      <c r="L8" s="34"/>
    </row>
    <row r="9" spans="1:24" ht="14.25" x14ac:dyDescent="0.2">
      <c r="A9" s="2"/>
      <c r="B9" s="2"/>
      <c r="C9" s="3" t="s">
        <v>0</v>
      </c>
      <c r="D9" s="35"/>
      <c r="E9" s="4" t="s">
        <v>1</v>
      </c>
      <c r="F9" s="35"/>
      <c r="G9" s="4" t="s">
        <v>39</v>
      </c>
      <c r="H9" s="35"/>
      <c r="I9" s="4" t="s">
        <v>2</v>
      </c>
      <c r="J9" s="35"/>
      <c r="K9" s="4" t="s">
        <v>3</v>
      </c>
      <c r="L9" s="35"/>
      <c r="M9" s="4" t="s">
        <v>4</v>
      </c>
      <c r="N9" s="45"/>
      <c r="O9" s="45" t="s">
        <v>42</v>
      </c>
      <c r="P9" s="45"/>
      <c r="Q9" s="45" t="s">
        <v>43</v>
      </c>
      <c r="R9" s="4"/>
      <c r="S9" s="4"/>
      <c r="T9" s="4"/>
      <c r="U9" s="4"/>
      <c r="V9" s="4"/>
      <c r="W9" s="4"/>
    </row>
    <row r="10" spans="1:24" ht="14.25" x14ac:dyDescent="0.2">
      <c r="A10" s="2" t="s">
        <v>5</v>
      </c>
      <c r="B10" s="2" t="s">
        <v>6</v>
      </c>
      <c r="C10" s="2"/>
      <c r="D10" s="35"/>
      <c r="E10" s="2"/>
      <c r="F10" s="35"/>
      <c r="G10" s="2"/>
      <c r="H10" s="35"/>
      <c r="I10" s="4"/>
      <c r="J10" s="35"/>
      <c r="K10" s="5"/>
      <c r="L10" s="35"/>
      <c r="M10" s="4" t="s">
        <v>26</v>
      </c>
      <c r="N10" s="46"/>
      <c r="O10" s="45" t="s">
        <v>44</v>
      </c>
      <c r="P10" s="46"/>
      <c r="Q10" s="45" t="s">
        <v>45</v>
      </c>
      <c r="R10" s="4"/>
      <c r="S10" s="4"/>
      <c r="T10" s="4"/>
      <c r="U10" s="4"/>
      <c r="V10" s="4"/>
      <c r="W10" s="4"/>
    </row>
    <row r="11" spans="1:24" ht="14.25" x14ac:dyDescent="0.2">
      <c r="A11" s="6" t="s">
        <v>7</v>
      </c>
      <c r="B11" s="6" t="s">
        <v>8</v>
      </c>
      <c r="C11" s="6" t="s">
        <v>9</v>
      </c>
      <c r="D11" s="35"/>
      <c r="E11" s="7">
        <v>2016</v>
      </c>
      <c r="F11" s="35"/>
      <c r="G11" s="7">
        <v>2017</v>
      </c>
      <c r="H11" s="35"/>
      <c r="I11" s="7">
        <v>2018</v>
      </c>
      <c r="J11" s="35"/>
      <c r="K11" s="7">
        <v>2019</v>
      </c>
      <c r="L11" s="35"/>
      <c r="M11" s="32" t="s">
        <v>37</v>
      </c>
      <c r="N11" s="45"/>
      <c r="O11" s="47" t="s">
        <v>45</v>
      </c>
      <c r="P11" s="45"/>
      <c r="Q11" s="47" t="s">
        <v>46</v>
      </c>
      <c r="R11" s="39"/>
      <c r="S11" s="39"/>
      <c r="T11" s="39"/>
      <c r="U11" s="39"/>
      <c r="V11" s="39"/>
      <c r="W11" s="28"/>
    </row>
    <row r="12" spans="1:24" ht="14.25" x14ac:dyDescent="0.2">
      <c r="A12" s="2"/>
      <c r="B12" s="2"/>
      <c r="C12" s="8" t="s">
        <v>38</v>
      </c>
      <c r="D12" s="34"/>
      <c r="F12" s="34"/>
      <c r="H12" s="34"/>
      <c r="J12" s="34"/>
      <c r="L12" s="34"/>
    </row>
    <row r="13" spans="1:24" ht="14.25" x14ac:dyDescent="0.2">
      <c r="A13" s="2"/>
      <c r="B13" s="2"/>
      <c r="C13" s="9"/>
      <c r="D13" s="34"/>
      <c r="F13" s="34"/>
      <c r="H13" s="34"/>
      <c r="J13" s="34"/>
      <c r="L13" s="34"/>
    </row>
    <row r="14" spans="1:24" ht="14.25" x14ac:dyDescent="0.2">
      <c r="A14" s="2"/>
      <c r="B14" s="2"/>
      <c r="C14" s="8" t="s">
        <v>10</v>
      </c>
      <c r="D14" s="34"/>
      <c r="F14" s="34"/>
      <c r="H14" s="34"/>
      <c r="J14" s="34"/>
      <c r="L14" s="34"/>
    </row>
    <row r="15" spans="1:24" ht="14.25" x14ac:dyDescent="0.2">
      <c r="A15" s="4"/>
      <c r="B15" s="4"/>
      <c r="C15" s="9"/>
      <c r="D15" s="34"/>
      <c r="F15" s="34"/>
      <c r="H15" s="34"/>
      <c r="J15" s="34"/>
      <c r="L15" s="34"/>
    </row>
    <row r="16" spans="1:24" ht="14.25" x14ac:dyDescent="0.2">
      <c r="A16" s="4">
        <f>+A15+1</f>
        <v>1</v>
      </c>
      <c r="B16" s="4">
        <v>580000</v>
      </c>
      <c r="C16" s="9" t="s">
        <v>11</v>
      </c>
      <c r="E16" s="10">
        <v>647365</v>
      </c>
      <c r="G16" s="10">
        <v>553306</v>
      </c>
      <c r="I16" s="10">
        <v>859655</v>
      </c>
      <c r="K16" s="10">
        <v>995447</v>
      </c>
      <c r="M16" s="10">
        <v>1108166</v>
      </c>
      <c r="N16" s="22"/>
      <c r="O16" s="10">
        <v>-4962</v>
      </c>
      <c r="P16" s="48" t="s">
        <v>47</v>
      </c>
      <c r="Q16" s="10">
        <f t="shared" ref="Q16:Q25" si="0">+M16+O16</f>
        <v>1103204</v>
      </c>
      <c r="R16" s="10"/>
      <c r="S16" s="10"/>
      <c r="T16" s="10"/>
      <c r="U16" s="10"/>
      <c r="V16" s="10"/>
      <c r="W16" s="11"/>
    </row>
    <row r="17" spans="1:24" ht="14.25" x14ac:dyDescent="0.2">
      <c r="A17" s="4">
        <f t="shared" ref="A17:A25" si="1">+A16+1</f>
        <v>2</v>
      </c>
      <c r="B17" s="4">
        <v>581000</v>
      </c>
      <c r="C17" s="9" t="s">
        <v>33</v>
      </c>
      <c r="D17" s="37"/>
      <c r="E17" s="33">
        <v>0</v>
      </c>
      <c r="F17" s="37"/>
      <c r="G17" s="33">
        <v>0</v>
      </c>
      <c r="H17" s="37"/>
      <c r="I17" s="33">
        <v>0</v>
      </c>
      <c r="J17" s="37"/>
      <c r="K17" s="33">
        <v>0</v>
      </c>
      <c r="L17" s="37"/>
      <c r="M17" s="33">
        <v>0</v>
      </c>
      <c r="N17" s="19"/>
      <c r="O17" s="33">
        <v>0</v>
      </c>
      <c r="P17" s="48"/>
      <c r="Q17" s="33">
        <f t="shared" si="0"/>
        <v>0</v>
      </c>
      <c r="R17" s="13"/>
      <c r="S17" s="13"/>
      <c r="T17" s="13"/>
      <c r="U17" s="13"/>
      <c r="V17" s="13"/>
      <c r="W17" s="11"/>
    </row>
    <row r="18" spans="1:24" ht="14.25" x14ac:dyDescent="0.2">
      <c r="A18" s="4">
        <f t="shared" si="1"/>
        <v>3</v>
      </c>
      <c r="B18" s="4">
        <v>582000</v>
      </c>
      <c r="C18" s="9" t="s">
        <v>18</v>
      </c>
      <c r="E18" s="13">
        <v>1161023</v>
      </c>
      <c r="G18" s="13">
        <v>1151493</v>
      </c>
      <c r="I18" s="13">
        <v>1325671</v>
      </c>
      <c r="K18" s="13">
        <v>1632180</v>
      </c>
      <c r="M18" s="13">
        <v>1434275</v>
      </c>
      <c r="N18" s="19"/>
      <c r="O18" s="33">
        <v>-4231</v>
      </c>
      <c r="P18" s="48" t="s">
        <v>47</v>
      </c>
      <c r="Q18" s="13">
        <f t="shared" si="0"/>
        <v>1430044</v>
      </c>
      <c r="R18" s="13"/>
      <c r="S18" s="13"/>
      <c r="T18" s="13"/>
      <c r="U18" s="13"/>
      <c r="V18" s="13"/>
      <c r="W18" s="14"/>
    </row>
    <row r="19" spans="1:24" ht="14.25" x14ac:dyDescent="0.2">
      <c r="A19" s="4">
        <f t="shared" si="1"/>
        <v>4</v>
      </c>
      <c r="B19" s="4">
        <v>583000</v>
      </c>
      <c r="C19" s="9" t="s">
        <v>27</v>
      </c>
      <c r="E19" s="13">
        <v>578990</v>
      </c>
      <c r="G19" s="13">
        <v>553990</v>
      </c>
      <c r="I19" s="13">
        <v>738278</v>
      </c>
      <c r="K19" s="13">
        <v>1182881</v>
      </c>
      <c r="M19" s="13">
        <v>893552</v>
      </c>
      <c r="N19" s="19"/>
      <c r="O19" s="33">
        <v>-3485</v>
      </c>
      <c r="P19" s="48" t="s">
        <v>47</v>
      </c>
      <c r="Q19" s="13">
        <f t="shared" si="0"/>
        <v>890067</v>
      </c>
      <c r="R19" s="13"/>
      <c r="S19" s="13"/>
      <c r="T19" s="13"/>
      <c r="U19" s="13"/>
      <c r="V19" s="13"/>
      <c r="W19" s="14"/>
    </row>
    <row r="20" spans="1:24" ht="14.25" customHeight="1" x14ac:dyDescent="0.2">
      <c r="A20" s="4">
        <f t="shared" si="1"/>
        <v>5</v>
      </c>
      <c r="B20" s="4">
        <v>584000</v>
      </c>
      <c r="C20" s="9" t="s">
        <v>28</v>
      </c>
      <c r="E20" s="13">
        <v>563115</v>
      </c>
      <c r="G20" s="13">
        <v>643167</v>
      </c>
      <c r="I20" s="13">
        <v>637911</v>
      </c>
      <c r="K20" s="13">
        <v>681099</v>
      </c>
      <c r="M20" s="13">
        <v>837960</v>
      </c>
      <c r="N20" s="19"/>
      <c r="O20" s="33">
        <v>-224</v>
      </c>
      <c r="P20" s="48" t="s">
        <v>47</v>
      </c>
      <c r="Q20" s="13">
        <f t="shared" si="0"/>
        <v>837736</v>
      </c>
      <c r="R20" s="13"/>
      <c r="S20" s="13"/>
      <c r="T20" s="13"/>
      <c r="U20" s="13"/>
      <c r="V20" s="13"/>
      <c r="W20" s="14"/>
    </row>
    <row r="21" spans="1:24" ht="14.25" x14ac:dyDescent="0.2">
      <c r="A21" s="4">
        <f t="shared" si="1"/>
        <v>6</v>
      </c>
      <c r="B21" s="4">
        <v>585000</v>
      </c>
      <c r="C21" s="9" t="s">
        <v>29</v>
      </c>
      <c r="E21" s="13">
        <v>10149</v>
      </c>
      <c r="G21" s="13">
        <v>1933</v>
      </c>
      <c r="I21" s="13">
        <v>520</v>
      </c>
      <c r="K21" s="13">
        <v>528</v>
      </c>
      <c r="M21" s="33">
        <v>0</v>
      </c>
      <c r="N21" s="19"/>
      <c r="O21" s="33">
        <v>0</v>
      </c>
      <c r="P21" s="48"/>
      <c r="Q21" s="33">
        <f t="shared" si="0"/>
        <v>0</v>
      </c>
      <c r="R21" s="33"/>
      <c r="S21" s="33"/>
      <c r="T21" s="33"/>
      <c r="U21" s="33"/>
      <c r="V21" s="33"/>
      <c r="W21" s="14"/>
    </row>
    <row r="22" spans="1:24" ht="14.25" x14ac:dyDescent="0.2">
      <c r="A22" s="4">
        <f t="shared" si="1"/>
        <v>7</v>
      </c>
      <c r="B22" s="4">
        <v>586000</v>
      </c>
      <c r="C22" s="9" t="s">
        <v>30</v>
      </c>
      <c r="E22" s="13">
        <v>2195953</v>
      </c>
      <c r="G22" s="13">
        <v>2090545</v>
      </c>
      <c r="I22" s="13">
        <v>2165573</v>
      </c>
      <c r="K22" s="13">
        <v>1992684</v>
      </c>
      <c r="M22" s="13">
        <v>2124902</v>
      </c>
      <c r="N22" s="33"/>
      <c r="O22" s="33">
        <f>-8948-1885</f>
        <v>-10833</v>
      </c>
      <c r="P22" s="48" t="s">
        <v>51</v>
      </c>
      <c r="Q22" s="13">
        <f t="shared" si="0"/>
        <v>2114069</v>
      </c>
      <c r="R22" s="13"/>
      <c r="S22" s="13"/>
      <c r="T22" s="13"/>
      <c r="U22" s="13"/>
      <c r="V22" s="13"/>
      <c r="W22" s="14"/>
    </row>
    <row r="23" spans="1:24" ht="14.25" x14ac:dyDescent="0.2">
      <c r="A23" s="4">
        <f t="shared" si="1"/>
        <v>8</v>
      </c>
      <c r="B23" s="4">
        <v>587000</v>
      </c>
      <c r="C23" s="9" t="s">
        <v>31</v>
      </c>
      <c r="E23" s="13">
        <v>545599</v>
      </c>
      <c r="G23" s="13">
        <v>394202</v>
      </c>
      <c r="I23" s="13">
        <v>457947</v>
      </c>
      <c r="K23" s="13">
        <v>489381</v>
      </c>
      <c r="M23" s="13">
        <v>547317</v>
      </c>
      <c r="N23" s="33"/>
      <c r="O23" s="33">
        <v>-2438</v>
      </c>
      <c r="P23" s="48" t="s">
        <v>47</v>
      </c>
      <c r="Q23" s="13">
        <f t="shared" si="0"/>
        <v>544879</v>
      </c>
      <c r="R23" s="13"/>
      <c r="S23" s="13"/>
      <c r="T23" s="13"/>
      <c r="U23" s="13"/>
      <c r="V23" s="13"/>
      <c r="W23" s="14"/>
    </row>
    <row r="24" spans="1:24" ht="14.25" x14ac:dyDescent="0.2">
      <c r="A24" s="4">
        <f t="shared" si="1"/>
        <v>9</v>
      </c>
      <c r="B24" s="4">
        <v>588000</v>
      </c>
      <c r="C24" s="9" t="s">
        <v>32</v>
      </c>
      <c r="E24" s="13">
        <v>8913829</v>
      </c>
      <c r="G24" s="13">
        <v>8490063</v>
      </c>
      <c r="I24" s="13">
        <v>8595048</v>
      </c>
      <c r="K24" s="13">
        <v>8875934</v>
      </c>
      <c r="M24" s="13">
        <v>8740320</v>
      </c>
      <c r="N24" s="33"/>
      <c r="O24" s="33">
        <f>-26489-77018</f>
        <v>-103507</v>
      </c>
      <c r="P24" s="48" t="s">
        <v>51</v>
      </c>
      <c r="Q24" s="13">
        <f t="shared" si="0"/>
        <v>8636813</v>
      </c>
      <c r="R24" s="13"/>
      <c r="S24" s="13"/>
      <c r="T24" s="13"/>
      <c r="U24" s="13"/>
      <c r="V24" s="13"/>
      <c r="W24" s="14"/>
    </row>
    <row r="25" spans="1:24" ht="14.25" x14ac:dyDescent="0.2">
      <c r="A25" s="4">
        <f t="shared" si="1"/>
        <v>10</v>
      </c>
      <c r="B25" s="4">
        <v>589000</v>
      </c>
      <c r="C25" s="9" t="s">
        <v>12</v>
      </c>
      <c r="E25" s="41">
        <v>178335</v>
      </c>
      <c r="G25" s="41">
        <v>215843</v>
      </c>
      <c r="I25" s="41">
        <v>217850</v>
      </c>
      <c r="K25" s="41">
        <v>297398</v>
      </c>
      <c r="M25" s="41">
        <v>341134</v>
      </c>
      <c r="N25" s="19"/>
      <c r="O25" s="51">
        <v>0</v>
      </c>
      <c r="P25" s="48"/>
      <c r="Q25" s="41">
        <f t="shared" si="0"/>
        <v>341134</v>
      </c>
      <c r="R25" s="13"/>
      <c r="S25" s="13"/>
      <c r="T25" s="13"/>
      <c r="U25" s="13"/>
      <c r="V25" s="13"/>
      <c r="W25" s="14"/>
    </row>
    <row r="26" spans="1:24" s="20" customFormat="1" ht="10.5" customHeight="1" x14ac:dyDescent="0.2">
      <c r="A26" s="17"/>
      <c r="B26" s="17"/>
      <c r="C26" s="18"/>
      <c r="D26" s="43"/>
      <c r="E26" s="19"/>
      <c r="F26" s="43"/>
      <c r="G26" s="19"/>
      <c r="H26" s="43"/>
      <c r="I26" s="19"/>
      <c r="J26" s="43"/>
      <c r="K26" s="19"/>
      <c r="L26" s="43"/>
      <c r="M26" s="19"/>
      <c r="N26" s="19"/>
      <c r="O26" s="33"/>
      <c r="P26" s="50"/>
      <c r="Q26" s="13"/>
      <c r="R26" s="19"/>
      <c r="S26" s="19"/>
      <c r="T26" s="19"/>
      <c r="U26" s="19"/>
      <c r="V26" s="19"/>
      <c r="W26" s="14"/>
    </row>
    <row r="27" spans="1:24" ht="18.75" customHeight="1" x14ac:dyDescent="0.2">
      <c r="A27" s="4">
        <f>+A25+1</f>
        <v>11</v>
      </c>
      <c r="B27" s="4"/>
      <c r="C27" s="9" t="s">
        <v>13</v>
      </c>
      <c r="E27" s="41">
        <f>SUM(E16:E25)</f>
        <v>14794358</v>
      </c>
      <c r="G27" s="41">
        <f>SUM(G16:G25)</f>
        <v>14094542</v>
      </c>
      <c r="I27" s="41">
        <f>SUM(I16:I25)</f>
        <v>14998453</v>
      </c>
      <c r="K27" s="41">
        <f>SUM(K16:K25)</f>
        <v>16147532</v>
      </c>
      <c r="M27" s="41">
        <f>SUM(M16:M25)</f>
        <v>16027626</v>
      </c>
      <c r="N27" s="49"/>
      <c r="O27" s="41">
        <f>SUM(O16:O25)</f>
        <v>-129680</v>
      </c>
      <c r="P27" s="49"/>
      <c r="Q27" s="41">
        <f>SUM(Q16:Q25)</f>
        <v>15897946</v>
      </c>
      <c r="R27" s="19"/>
      <c r="S27" s="19"/>
      <c r="T27" s="19"/>
      <c r="U27" s="19"/>
      <c r="V27" s="19"/>
      <c r="W27" s="14"/>
    </row>
    <row r="28" spans="1:24" ht="14.25" x14ac:dyDescent="0.2">
      <c r="A28" s="12"/>
      <c r="B28" s="4"/>
      <c r="C28" s="9"/>
      <c r="N28" s="49"/>
      <c r="O28" s="49"/>
      <c r="P28" s="49"/>
      <c r="Q28" s="49"/>
      <c r="W28" s="14"/>
    </row>
    <row r="29" spans="1:24" ht="14.25" x14ac:dyDescent="0.2">
      <c r="A29" s="4"/>
      <c r="B29" s="4"/>
      <c r="C29" s="8" t="s">
        <v>14</v>
      </c>
      <c r="E29" s="13"/>
      <c r="G29" s="13"/>
      <c r="I29" s="13"/>
      <c r="K29" s="13"/>
      <c r="M29" s="13"/>
      <c r="N29" s="49"/>
      <c r="O29" s="53"/>
      <c r="P29" s="49"/>
      <c r="Q29" s="53"/>
      <c r="R29" s="13"/>
      <c r="S29" s="13"/>
      <c r="T29" s="13"/>
      <c r="U29" s="13"/>
      <c r="V29" s="13"/>
      <c r="W29" s="14"/>
    </row>
    <row r="30" spans="1:24" ht="14.25" x14ac:dyDescent="0.2">
      <c r="A30" s="4"/>
      <c r="B30" s="4"/>
      <c r="C30" s="9"/>
      <c r="E30" s="13"/>
      <c r="G30" s="13"/>
      <c r="I30" s="13"/>
      <c r="K30" s="13"/>
      <c r="M30" s="13"/>
      <c r="N30" s="49"/>
      <c r="O30" s="53"/>
      <c r="P30" s="49"/>
      <c r="Q30" s="53"/>
      <c r="R30" s="13"/>
      <c r="S30" s="13"/>
      <c r="T30" s="13"/>
      <c r="U30" s="13"/>
      <c r="V30" s="13"/>
      <c r="W30" s="14"/>
    </row>
    <row r="31" spans="1:24" ht="14.25" x14ac:dyDescent="0.2">
      <c r="A31" s="4">
        <f>+A27+1</f>
        <v>12</v>
      </c>
      <c r="B31" s="12">
        <v>590000</v>
      </c>
      <c r="C31" s="34" t="s">
        <v>15</v>
      </c>
      <c r="E31" s="13">
        <v>64</v>
      </c>
      <c r="G31" s="33">
        <v>0</v>
      </c>
      <c r="I31" s="33">
        <v>0</v>
      </c>
      <c r="K31" s="13">
        <v>60903</v>
      </c>
      <c r="M31" s="13">
        <v>53873</v>
      </c>
      <c r="N31" s="49"/>
      <c r="O31" s="33">
        <v>-254</v>
      </c>
      <c r="P31" s="48" t="s">
        <v>47</v>
      </c>
      <c r="Q31" s="53">
        <f>+M31+O31</f>
        <v>53619</v>
      </c>
      <c r="R31" s="13"/>
      <c r="S31" s="13"/>
      <c r="T31" s="13"/>
      <c r="U31" s="13"/>
      <c r="V31" s="13"/>
      <c r="W31" s="14"/>
    </row>
    <row r="32" spans="1:24" ht="15" customHeight="1" x14ac:dyDescent="0.2">
      <c r="A32" s="4">
        <f t="shared" ref="A32:A39" si="2">+A31+1</f>
        <v>13</v>
      </c>
      <c r="B32" s="12">
        <v>591000</v>
      </c>
      <c r="C32" s="34" t="s">
        <v>16</v>
      </c>
      <c r="E32" s="13">
        <v>1525</v>
      </c>
      <c r="G32" s="13">
        <v>2853</v>
      </c>
      <c r="I32" s="13">
        <v>5281</v>
      </c>
      <c r="K32" s="13">
        <v>2907</v>
      </c>
      <c r="M32" s="13">
        <v>4028</v>
      </c>
      <c r="N32" s="49"/>
      <c r="O32" s="33">
        <v>-6</v>
      </c>
      <c r="P32" s="48" t="s">
        <v>47</v>
      </c>
      <c r="Q32" s="53">
        <f t="shared" ref="Q32:Q39" si="3">+M32+O32</f>
        <v>4022</v>
      </c>
      <c r="R32" s="13"/>
      <c r="S32" s="13"/>
      <c r="T32" s="40"/>
      <c r="U32" s="40"/>
      <c r="V32" s="40"/>
      <c r="W32" s="40"/>
      <c r="X32" s="40"/>
    </row>
    <row r="33" spans="1:24" ht="14.25" x14ac:dyDescent="0.2">
      <c r="A33" s="4">
        <f t="shared" si="2"/>
        <v>14</v>
      </c>
      <c r="B33" s="12">
        <v>592000</v>
      </c>
      <c r="C33" s="34" t="s">
        <v>23</v>
      </c>
      <c r="E33" s="13">
        <v>1035161</v>
      </c>
      <c r="G33" s="13">
        <v>1463666</v>
      </c>
      <c r="I33" s="13">
        <v>1415463</v>
      </c>
      <c r="K33" s="13">
        <v>1303498</v>
      </c>
      <c r="M33" s="13">
        <v>1879189</v>
      </c>
      <c r="N33" s="49"/>
      <c r="O33" s="33">
        <v>-6343</v>
      </c>
      <c r="P33" s="48" t="s">
        <v>47</v>
      </c>
      <c r="Q33" s="53">
        <f t="shared" si="3"/>
        <v>1872846</v>
      </c>
      <c r="R33" s="13"/>
      <c r="S33" s="13"/>
      <c r="T33" s="40"/>
      <c r="U33" s="40"/>
      <c r="V33" s="40"/>
      <c r="W33" s="40"/>
      <c r="X33" s="40"/>
    </row>
    <row r="34" spans="1:24" ht="14.25" x14ac:dyDescent="0.2">
      <c r="A34" s="4">
        <f t="shared" si="2"/>
        <v>15</v>
      </c>
      <c r="B34" s="12">
        <v>593000</v>
      </c>
      <c r="C34" s="34" t="s">
        <v>24</v>
      </c>
      <c r="E34" s="13">
        <v>5283036</v>
      </c>
      <c r="G34" s="13">
        <v>5240311</v>
      </c>
      <c r="I34" s="13">
        <v>5330687</v>
      </c>
      <c r="K34" s="13">
        <v>4155368</v>
      </c>
      <c r="M34" s="13">
        <v>6349721</v>
      </c>
      <c r="N34" s="49"/>
      <c r="O34" s="33">
        <v>-11426</v>
      </c>
      <c r="P34" s="48" t="s">
        <v>47</v>
      </c>
      <c r="Q34" s="53">
        <f t="shared" si="3"/>
        <v>6338295</v>
      </c>
      <c r="R34" s="13"/>
      <c r="S34" s="13"/>
      <c r="T34" s="40"/>
      <c r="U34" s="40"/>
      <c r="V34" s="40"/>
      <c r="W34" s="40"/>
      <c r="X34" s="40"/>
    </row>
    <row r="35" spans="1:24" ht="14.25" x14ac:dyDescent="0.2">
      <c r="A35" s="4">
        <f t="shared" si="2"/>
        <v>16</v>
      </c>
      <c r="B35" s="12">
        <v>594000</v>
      </c>
      <c r="C35" s="34" t="s">
        <v>25</v>
      </c>
      <c r="E35" s="13">
        <v>578357</v>
      </c>
      <c r="G35" s="13">
        <v>533624</v>
      </c>
      <c r="I35" s="13">
        <v>748383</v>
      </c>
      <c r="K35" s="13">
        <v>2828754</v>
      </c>
      <c r="M35" s="13">
        <v>874337</v>
      </c>
      <c r="N35" s="49"/>
      <c r="O35" s="33">
        <v>-1975</v>
      </c>
      <c r="P35" s="48" t="s">
        <v>47</v>
      </c>
      <c r="Q35" s="53">
        <f t="shared" si="3"/>
        <v>872362</v>
      </c>
      <c r="R35" s="13"/>
      <c r="S35" s="13"/>
      <c r="T35" s="40"/>
      <c r="U35" s="40"/>
      <c r="V35" s="40"/>
      <c r="W35" s="40"/>
      <c r="X35" s="40"/>
    </row>
    <row r="36" spans="1:24" ht="14.25" x14ac:dyDescent="0.2">
      <c r="A36" s="4">
        <f t="shared" si="2"/>
        <v>17</v>
      </c>
      <c r="B36" s="12">
        <v>595000</v>
      </c>
      <c r="C36" s="34" t="s">
        <v>34</v>
      </c>
      <c r="E36" s="13">
        <v>14105</v>
      </c>
      <c r="G36" s="13">
        <v>3785</v>
      </c>
      <c r="I36" s="13">
        <v>1918</v>
      </c>
      <c r="K36" s="13">
        <v>6674</v>
      </c>
      <c r="M36" s="13">
        <v>8671</v>
      </c>
      <c r="N36" s="49"/>
      <c r="O36" s="33">
        <v>-8</v>
      </c>
      <c r="P36" s="48" t="s">
        <v>47</v>
      </c>
      <c r="Q36" s="53">
        <f t="shared" si="3"/>
        <v>8663</v>
      </c>
      <c r="R36" s="13"/>
      <c r="S36" s="13"/>
      <c r="T36" s="40"/>
      <c r="U36" s="40"/>
      <c r="V36" s="40"/>
      <c r="W36" s="40"/>
      <c r="X36" s="40"/>
    </row>
    <row r="37" spans="1:24" ht="14.25" x14ac:dyDescent="0.2">
      <c r="A37" s="4">
        <f t="shared" si="2"/>
        <v>18</v>
      </c>
      <c r="B37" s="12">
        <v>596000</v>
      </c>
      <c r="C37" s="34" t="s">
        <v>40</v>
      </c>
      <c r="E37" s="13">
        <v>207137</v>
      </c>
      <c r="G37" s="13">
        <v>292570</v>
      </c>
      <c r="I37" s="13">
        <v>261767</v>
      </c>
      <c r="K37" s="13">
        <v>409351</v>
      </c>
      <c r="M37" s="13">
        <v>288197</v>
      </c>
      <c r="N37" s="33"/>
      <c r="O37" s="33">
        <v>-883</v>
      </c>
      <c r="P37" s="48" t="s">
        <v>47</v>
      </c>
      <c r="Q37" s="53">
        <f t="shared" si="3"/>
        <v>287314</v>
      </c>
      <c r="R37" s="13"/>
      <c r="S37" s="13"/>
      <c r="T37" s="40"/>
      <c r="U37" s="40"/>
      <c r="V37" s="40"/>
      <c r="W37" s="40"/>
      <c r="X37" s="40"/>
    </row>
    <row r="38" spans="1:24" ht="14.25" x14ac:dyDescent="0.2">
      <c r="A38" s="4">
        <f t="shared" si="2"/>
        <v>19</v>
      </c>
      <c r="B38" s="12">
        <v>597000</v>
      </c>
      <c r="C38" s="34" t="s">
        <v>35</v>
      </c>
      <c r="E38" s="13">
        <v>298084</v>
      </c>
      <c r="G38" s="13">
        <v>200416</v>
      </c>
      <c r="I38" s="13">
        <v>207794</v>
      </c>
      <c r="K38" s="13">
        <v>209203</v>
      </c>
      <c r="M38" s="13">
        <v>233144</v>
      </c>
      <c r="N38" s="33"/>
      <c r="O38" s="33">
        <v>-998</v>
      </c>
      <c r="P38" s="48" t="s">
        <v>47</v>
      </c>
      <c r="Q38" s="53">
        <f t="shared" si="3"/>
        <v>232146</v>
      </c>
      <c r="R38" s="13"/>
      <c r="S38" s="13"/>
      <c r="T38" s="40"/>
      <c r="U38" s="40"/>
      <c r="V38" s="40"/>
      <c r="W38" s="40"/>
      <c r="X38" s="40"/>
    </row>
    <row r="39" spans="1:24" ht="14.25" x14ac:dyDescent="0.2">
      <c r="A39" s="4">
        <f t="shared" si="2"/>
        <v>20</v>
      </c>
      <c r="B39" s="12">
        <v>598000</v>
      </c>
      <c r="C39" s="34" t="s">
        <v>41</v>
      </c>
      <c r="E39" s="41">
        <v>456795</v>
      </c>
      <c r="G39" s="41">
        <v>392607</v>
      </c>
      <c r="I39" s="41">
        <v>343973</v>
      </c>
      <c r="K39" s="41">
        <v>571778</v>
      </c>
      <c r="M39" s="41">
        <v>663028</v>
      </c>
      <c r="N39" s="33"/>
      <c r="O39" s="51">
        <v>-233</v>
      </c>
      <c r="P39" s="48" t="s">
        <v>47</v>
      </c>
      <c r="Q39" s="52">
        <f t="shared" si="3"/>
        <v>662795</v>
      </c>
      <c r="R39" s="13"/>
      <c r="S39" s="13"/>
      <c r="T39" s="40"/>
      <c r="U39" s="40"/>
      <c r="V39" s="40"/>
      <c r="W39" s="40"/>
      <c r="X39" s="40"/>
    </row>
    <row r="40" spans="1:24" s="20" customFormat="1" ht="7.5" customHeight="1" x14ac:dyDescent="0.2">
      <c r="A40" s="17"/>
      <c r="B40" s="21"/>
      <c r="C40" s="42"/>
      <c r="D40" s="43"/>
      <c r="E40" s="19"/>
      <c r="F40" s="43"/>
      <c r="G40" s="19"/>
      <c r="H40" s="43"/>
      <c r="I40" s="19"/>
      <c r="J40" s="43"/>
      <c r="K40" s="19"/>
      <c r="L40" s="43"/>
      <c r="M40" s="19"/>
      <c r="N40" s="33"/>
      <c r="O40" s="49"/>
      <c r="P40" s="49"/>
      <c r="Q40" s="49"/>
      <c r="R40" s="19"/>
      <c r="S40" s="19"/>
      <c r="T40" s="44"/>
      <c r="U40" s="44"/>
      <c r="V40" s="44"/>
      <c r="W40" s="44"/>
      <c r="X40" s="44"/>
    </row>
    <row r="41" spans="1:24" ht="18.75" customHeight="1" x14ac:dyDescent="0.2">
      <c r="A41" s="4">
        <f>+A39+1</f>
        <v>21</v>
      </c>
      <c r="B41" s="4"/>
      <c r="C41" s="9" t="s">
        <v>17</v>
      </c>
      <c r="E41" s="41">
        <f>SUM(E31:E39)</f>
        <v>7874264</v>
      </c>
      <c r="G41" s="41">
        <f>SUM(G31:G39)</f>
        <v>8129832</v>
      </c>
      <c r="I41" s="41">
        <f>SUM(I31:I39)</f>
        <v>8315266</v>
      </c>
      <c r="K41" s="41">
        <f>SUM(K31:K39)</f>
        <v>9548436</v>
      </c>
      <c r="M41" s="41">
        <f>SUM(M31:M39)</f>
        <v>10354188</v>
      </c>
      <c r="N41" s="49"/>
      <c r="O41" s="52">
        <f>SUM(O31:O39)</f>
        <v>-22126</v>
      </c>
      <c r="P41" s="49"/>
      <c r="Q41" s="52">
        <f>SUM(Q31:Q39)</f>
        <v>10332062</v>
      </c>
      <c r="R41" s="19"/>
      <c r="S41" s="19"/>
      <c r="T41" s="40"/>
      <c r="U41" s="40"/>
      <c r="V41" s="40"/>
      <c r="W41" s="40"/>
      <c r="X41" s="40"/>
    </row>
    <row r="42" spans="1:24" ht="18.75" customHeight="1" x14ac:dyDescent="0.2">
      <c r="A42" s="4"/>
      <c r="B42" s="4"/>
      <c r="C42" s="9"/>
      <c r="E42" s="15"/>
      <c r="G42" s="15"/>
      <c r="I42" s="15"/>
      <c r="K42" s="15"/>
      <c r="M42" s="15"/>
      <c r="N42" s="49"/>
      <c r="O42" s="56"/>
      <c r="P42" s="54"/>
      <c r="Q42" s="56"/>
      <c r="R42" s="19"/>
      <c r="S42" s="19"/>
      <c r="T42" s="40"/>
      <c r="U42" s="40"/>
      <c r="V42" s="40"/>
      <c r="W42" s="40"/>
      <c r="X42" s="40"/>
    </row>
    <row r="43" spans="1:24" ht="18.75" customHeight="1" x14ac:dyDescent="0.2">
      <c r="A43" s="4">
        <f>+A41+1</f>
        <v>22</v>
      </c>
      <c r="B43" s="4"/>
      <c r="C43" s="9" t="s">
        <v>36</v>
      </c>
      <c r="E43" s="31">
        <f>E27+E41</f>
        <v>22668622</v>
      </c>
      <c r="G43" s="31">
        <f>G27+G41</f>
        <v>22224374</v>
      </c>
      <c r="I43" s="31">
        <f>I27+I41</f>
        <v>23313719</v>
      </c>
      <c r="K43" s="31">
        <f>K27+K41</f>
        <v>25695968</v>
      </c>
      <c r="M43" s="31">
        <f>M27+M41</f>
        <v>26381814</v>
      </c>
      <c r="N43" s="49"/>
      <c r="O43" s="31">
        <f>O27+O41</f>
        <v>-151806</v>
      </c>
      <c r="P43" s="54"/>
      <c r="Q43" s="31">
        <f>Q27+Q41</f>
        <v>26230008</v>
      </c>
      <c r="R43" s="22"/>
      <c r="S43" s="22"/>
      <c r="T43" s="40"/>
      <c r="U43" s="40"/>
      <c r="V43" s="40"/>
      <c r="W43" s="40"/>
      <c r="X43" s="40"/>
    </row>
    <row r="44" spans="1:24" ht="14.25" x14ac:dyDescent="0.2">
      <c r="A44" s="4"/>
      <c r="B44" s="4"/>
      <c r="C44" s="9"/>
      <c r="N44" s="49"/>
      <c r="T44" s="40"/>
      <c r="U44" s="40"/>
      <c r="V44" s="40"/>
      <c r="W44" s="40"/>
      <c r="X44" s="40"/>
    </row>
    <row r="45" spans="1:24" ht="14.25" x14ac:dyDescent="0.2">
      <c r="A45" s="17"/>
      <c r="B45" s="17"/>
      <c r="C45" s="18"/>
      <c r="E45" s="19"/>
      <c r="G45" s="19"/>
      <c r="I45" s="19"/>
      <c r="K45" s="19"/>
      <c r="M45" s="19"/>
      <c r="N45" s="49"/>
      <c r="O45" s="19"/>
      <c r="P45" s="19"/>
      <c r="Q45" s="19"/>
      <c r="R45" s="19"/>
      <c r="S45" s="19"/>
      <c r="T45" s="40"/>
      <c r="U45" s="40"/>
      <c r="V45" s="40"/>
      <c r="W45" s="40"/>
      <c r="X45" s="40"/>
    </row>
    <row r="46" spans="1:24" ht="8.25" customHeight="1" x14ac:dyDescent="0.2">
      <c r="A46" s="17"/>
      <c r="B46" s="17"/>
      <c r="C46" s="18"/>
      <c r="E46" s="20"/>
      <c r="G46" s="20"/>
      <c r="I46" s="20"/>
      <c r="K46" s="20"/>
      <c r="M46" s="20"/>
      <c r="N46" s="54"/>
      <c r="R46" s="20"/>
      <c r="S46" s="20"/>
      <c r="T46" s="60"/>
      <c r="U46" s="60"/>
      <c r="V46" s="60"/>
      <c r="W46" s="60"/>
      <c r="X46" s="60"/>
    </row>
    <row r="47" spans="1:24" ht="14.25" x14ac:dyDescent="0.2">
      <c r="A47" s="17"/>
      <c r="B47" s="57" t="s">
        <v>47</v>
      </c>
      <c r="C47" s="58" t="s">
        <v>48</v>
      </c>
      <c r="E47" s="19"/>
      <c r="G47" s="19"/>
      <c r="I47" s="19"/>
      <c r="K47" s="19"/>
      <c r="M47" s="19"/>
      <c r="N47" s="54"/>
      <c r="O47" s="19"/>
      <c r="P47" s="19"/>
      <c r="Q47" s="19"/>
      <c r="R47" s="19"/>
      <c r="S47" s="19"/>
      <c r="T47" s="60"/>
      <c r="U47" s="60"/>
      <c r="V47" s="60"/>
      <c r="W47" s="60"/>
      <c r="X47" s="60"/>
    </row>
    <row r="48" spans="1:24" ht="14.25" x14ac:dyDescent="0.2">
      <c r="A48" s="17"/>
      <c r="B48" s="57" t="s">
        <v>49</v>
      </c>
      <c r="C48" s="58" t="s">
        <v>50</v>
      </c>
      <c r="E48" s="19"/>
      <c r="G48" s="19"/>
      <c r="I48" s="19"/>
      <c r="K48" s="19"/>
      <c r="M48" s="19"/>
      <c r="O48" s="19"/>
      <c r="P48" s="19"/>
      <c r="Q48" s="19"/>
      <c r="R48" s="19"/>
      <c r="S48" s="19"/>
      <c r="T48" s="60"/>
      <c r="U48" s="60"/>
      <c r="V48" s="60"/>
      <c r="W48" s="60"/>
      <c r="X48" s="60"/>
    </row>
    <row r="49" spans="1:24" ht="14.25" x14ac:dyDescent="0.2">
      <c r="A49" s="17"/>
      <c r="B49" s="59"/>
      <c r="C49" s="58"/>
      <c r="E49" s="19"/>
      <c r="G49" s="19"/>
      <c r="I49" s="19"/>
      <c r="K49" s="19"/>
      <c r="M49" s="19"/>
      <c r="N49" s="19"/>
      <c r="O49" s="19"/>
      <c r="P49" s="19"/>
      <c r="Q49" s="19"/>
      <c r="R49" s="19"/>
      <c r="S49" s="19"/>
      <c r="T49" s="60"/>
      <c r="U49" s="60"/>
      <c r="V49" s="60"/>
      <c r="W49" s="60"/>
      <c r="X49" s="60"/>
    </row>
    <row r="50" spans="1:24" ht="14.25" x14ac:dyDescent="0.2">
      <c r="A50" s="17"/>
      <c r="B50" s="21"/>
      <c r="C50" s="18"/>
      <c r="E50" s="19"/>
      <c r="G50" s="19"/>
      <c r="I50" s="19"/>
      <c r="K50" s="19"/>
      <c r="M50" s="19"/>
      <c r="O50" s="19"/>
      <c r="P50" s="19"/>
      <c r="Q50" s="19"/>
      <c r="R50" s="19"/>
      <c r="S50" s="19"/>
      <c r="T50" s="60"/>
      <c r="U50" s="60"/>
      <c r="V50" s="60"/>
      <c r="W50" s="60"/>
      <c r="X50" s="60"/>
    </row>
    <row r="51" spans="1:24" ht="14.25" x14ac:dyDescent="0.2">
      <c r="A51" s="17"/>
      <c r="B51" s="21"/>
      <c r="C51" s="18"/>
      <c r="E51" s="19"/>
      <c r="G51" s="19"/>
      <c r="I51" s="19"/>
      <c r="K51" s="19"/>
      <c r="M51" s="19"/>
      <c r="N51" s="19"/>
      <c r="O51" s="19"/>
      <c r="P51" s="19"/>
      <c r="Q51" s="19"/>
      <c r="R51" s="19"/>
      <c r="S51" s="19"/>
      <c r="T51" s="60"/>
      <c r="U51" s="60"/>
      <c r="V51" s="60"/>
      <c r="W51" s="60"/>
      <c r="X51" s="60"/>
    </row>
    <row r="52" spans="1:24" ht="14.25" x14ac:dyDescent="0.2">
      <c r="A52" s="17"/>
      <c r="B52" s="21"/>
      <c r="C52" s="18"/>
      <c r="E52" s="19"/>
      <c r="G52" s="19"/>
      <c r="I52" s="19"/>
      <c r="K52" s="19"/>
      <c r="M52" s="19"/>
      <c r="N52" s="19"/>
      <c r="O52" s="19"/>
      <c r="P52" s="19"/>
      <c r="Q52" s="19"/>
      <c r="R52" s="19"/>
      <c r="S52" s="19"/>
      <c r="T52" s="60"/>
      <c r="U52" s="60"/>
      <c r="V52" s="60"/>
      <c r="W52" s="60"/>
      <c r="X52" s="60"/>
    </row>
    <row r="53" spans="1:24" ht="14.25" x14ac:dyDescent="0.2">
      <c r="A53" s="17"/>
      <c r="B53" s="21"/>
      <c r="C53" s="18"/>
      <c r="E53" s="19"/>
      <c r="G53" s="19"/>
      <c r="I53" s="19"/>
      <c r="K53" s="19"/>
      <c r="M53" s="19"/>
      <c r="N53" s="19"/>
      <c r="O53" s="19"/>
      <c r="P53" s="19"/>
      <c r="Q53" s="19"/>
      <c r="R53" s="19"/>
      <c r="S53" s="19"/>
      <c r="T53" s="60"/>
      <c r="U53" s="60"/>
      <c r="V53" s="60"/>
      <c r="W53" s="60"/>
      <c r="X53" s="60"/>
    </row>
    <row r="54" spans="1:24" ht="14.25" x14ac:dyDescent="0.2">
      <c r="A54" s="17"/>
      <c r="B54" s="17"/>
      <c r="C54" s="18"/>
      <c r="E54" s="19"/>
      <c r="G54" s="19"/>
      <c r="I54" s="19"/>
      <c r="K54" s="19"/>
      <c r="M54" s="19"/>
      <c r="N54" s="19"/>
      <c r="O54" s="19"/>
      <c r="P54" s="19"/>
      <c r="Q54" s="19"/>
      <c r="R54" s="19"/>
      <c r="S54" s="19"/>
      <c r="T54" s="60"/>
      <c r="U54" s="60"/>
      <c r="V54" s="60"/>
      <c r="W54" s="60"/>
      <c r="X54" s="60"/>
    </row>
    <row r="55" spans="1:24" ht="18.75" customHeight="1" x14ac:dyDescent="0.2">
      <c r="A55" s="17"/>
      <c r="B55" s="17"/>
      <c r="C55" s="18"/>
      <c r="E55" s="19"/>
      <c r="G55" s="19"/>
      <c r="I55" s="19"/>
      <c r="K55" s="19"/>
      <c r="M55" s="19"/>
      <c r="N55" s="19"/>
      <c r="O55" s="19"/>
      <c r="P55" s="19"/>
      <c r="Q55" s="19"/>
      <c r="R55" s="19"/>
      <c r="S55" s="19"/>
      <c r="T55" s="60"/>
      <c r="U55" s="60"/>
      <c r="V55" s="60"/>
      <c r="W55" s="60"/>
      <c r="X55" s="60"/>
    </row>
    <row r="56" spans="1:24" ht="9.75" customHeight="1" x14ac:dyDescent="0.2">
      <c r="A56" s="17"/>
      <c r="B56" s="17"/>
      <c r="C56" s="18"/>
      <c r="E56" s="20"/>
      <c r="G56" s="20"/>
      <c r="I56" s="20"/>
      <c r="K56" s="20"/>
      <c r="M56" s="20"/>
      <c r="N56" s="19"/>
      <c r="R56" s="20"/>
      <c r="S56" s="20"/>
      <c r="T56" s="60"/>
      <c r="U56" s="60"/>
      <c r="V56" s="60"/>
      <c r="W56" s="60"/>
      <c r="X56" s="60"/>
    </row>
    <row r="57" spans="1:24" ht="40.5" customHeight="1" x14ac:dyDescent="0.2">
      <c r="A57" s="17"/>
      <c r="B57" s="17"/>
      <c r="C57" s="18"/>
      <c r="E57" s="20"/>
      <c r="G57" s="20"/>
      <c r="I57" s="20"/>
      <c r="K57" s="20"/>
      <c r="M57" s="20"/>
      <c r="N57" s="19"/>
      <c r="R57" s="20"/>
      <c r="S57" s="20"/>
      <c r="T57" s="60"/>
      <c r="U57" s="60"/>
      <c r="V57" s="60"/>
      <c r="W57" s="60"/>
      <c r="X57" s="60"/>
    </row>
    <row r="58" spans="1:24" ht="108.75" customHeight="1" x14ac:dyDescent="0.2">
      <c r="A58" s="17"/>
      <c r="B58" s="17"/>
      <c r="C58" s="18"/>
      <c r="E58" s="19"/>
      <c r="G58" s="19"/>
      <c r="I58" s="19"/>
      <c r="K58" s="19"/>
      <c r="M58" s="19"/>
      <c r="N58" s="19"/>
      <c r="O58" s="19"/>
      <c r="P58" s="19"/>
      <c r="Q58" s="19"/>
      <c r="R58" s="19"/>
      <c r="S58" s="19"/>
      <c r="T58" s="60"/>
      <c r="U58" s="60"/>
      <c r="V58" s="60"/>
      <c r="W58" s="60"/>
      <c r="X58" s="60"/>
    </row>
    <row r="59" spans="1:24" ht="14.25" x14ac:dyDescent="0.2">
      <c r="A59" s="17"/>
      <c r="B59" s="21"/>
      <c r="C59" s="18"/>
      <c r="E59" s="19"/>
      <c r="G59" s="19"/>
      <c r="I59" s="19"/>
      <c r="K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4"/>
      <c r="X59" s="20"/>
    </row>
    <row r="60" spans="1:24" ht="14.25" x14ac:dyDescent="0.2">
      <c r="A60" s="17"/>
      <c r="B60" s="21"/>
      <c r="C60" s="18"/>
      <c r="E60" s="19"/>
      <c r="G60" s="19"/>
      <c r="I60" s="19"/>
      <c r="K60" s="19"/>
      <c r="M60" s="19"/>
      <c r="O60" s="19"/>
      <c r="P60" s="19"/>
      <c r="Q60" s="19"/>
      <c r="R60" s="19"/>
      <c r="S60" s="19"/>
      <c r="T60" s="19"/>
      <c r="U60" s="19"/>
      <c r="V60" s="19"/>
      <c r="W60" s="14"/>
      <c r="X60" s="20"/>
    </row>
    <row r="61" spans="1:24" ht="14.25" x14ac:dyDescent="0.2">
      <c r="A61" s="17"/>
      <c r="B61" s="21"/>
      <c r="C61" s="18"/>
      <c r="E61" s="19"/>
      <c r="G61" s="19"/>
      <c r="I61" s="19"/>
      <c r="K61" s="19"/>
      <c r="M61" s="19"/>
      <c r="O61" s="19"/>
      <c r="P61" s="19"/>
      <c r="Q61" s="19"/>
      <c r="R61" s="19"/>
      <c r="S61" s="19"/>
      <c r="T61" s="19"/>
      <c r="U61" s="19"/>
      <c r="V61" s="19"/>
      <c r="W61" s="14"/>
      <c r="X61" s="20"/>
    </row>
    <row r="62" spans="1:24" ht="14.25" x14ac:dyDescent="0.2">
      <c r="A62" s="17"/>
      <c r="B62" s="21"/>
      <c r="C62" s="18"/>
      <c r="E62" s="19"/>
      <c r="G62" s="19"/>
      <c r="I62" s="19"/>
      <c r="K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4"/>
      <c r="X62" s="20"/>
    </row>
    <row r="63" spans="1:24" ht="14.25" x14ac:dyDescent="0.2">
      <c r="A63" s="17"/>
      <c r="B63" s="21"/>
      <c r="C63" s="18"/>
      <c r="E63" s="19"/>
      <c r="G63" s="19"/>
      <c r="I63" s="19"/>
      <c r="K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4"/>
      <c r="X63" s="20"/>
    </row>
    <row r="64" spans="1:24" ht="18.75" customHeight="1" x14ac:dyDescent="0.2">
      <c r="A64" s="17"/>
      <c r="B64" s="17"/>
      <c r="C64" s="18"/>
      <c r="E64" s="19"/>
      <c r="G64" s="19"/>
      <c r="I64" s="19"/>
      <c r="K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4"/>
      <c r="X64" s="20"/>
    </row>
    <row r="65" spans="1:24" ht="14.25" x14ac:dyDescent="0.2">
      <c r="A65" s="17"/>
      <c r="B65" s="17"/>
      <c r="C65" s="18"/>
      <c r="E65" s="22"/>
      <c r="G65" s="22"/>
      <c r="I65" s="22"/>
      <c r="K65" s="22"/>
      <c r="M65" s="22"/>
      <c r="N65" s="19"/>
      <c r="O65" s="22"/>
      <c r="P65" s="22"/>
      <c r="Q65" s="22"/>
      <c r="R65" s="22"/>
      <c r="S65" s="22"/>
      <c r="T65" s="22"/>
      <c r="U65" s="22"/>
      <c r="V65" s="22"/>
      <c r="W65" s="14"/>
      <c r="X65" s="20"/>
    </row>
    <row r="66" spans="1:24" ht="105.75" customHeight="1" x14ac:dyDescent="0.2">
      <c r="A66" s="23"/>
      <c r="B66" s="17"/>
      <c r="C66" s="24"/>
      <c r="E66" s="20"/>
      <c r="G66" s="20"/>
      <c r="I66" s="20"/>
      <c r="K66" s="20"/>
      <c r="M66" s="20"/>
      <c r="N66" s="19"/>
      <c r="R66" s="20"/>
      <c r="S66" s="20"/>
      <c r="T66" s="20"/>
      <c r="U66" s="20"/>
      <c r="V66" s="20"/>
      <c r="W66" s="20"/>
      <c r="X66" s="25"/>
    </row>
    <row r="67" spans="1:24" ht="14.25" x14ac:dyDescent="0.2">
      <c r="A67" s="26"/>
      <c r="B67" s="20"/>
      <c r="C67" s="20"/>
      <c r="D67" s="38"/>
      <c r="E67" s="20"/>
      <c r="F67" s="38"/>
      <c r="G67" s="20"/>
      <c r="H67" s="38"/>
      <c r="I67" s="20"/>
      <c r="J67" s="38"/>
      <c r="K67" s="20"/>
      <c r="L67" s="38"/>
      <c r="M67" s="20"/>
      <c r="N67" s="19"/>
      <c r="R67" s="20"/>
      <c r="S67" s="20"/>
      <c r="T67" s="20"/>
      <c r="U67" s="20"/>
      <c r="V67" s="20"/>
      <c r="W67" s="20"/>
      <c r="X67" s="27"/>
    </row>
    <row r="68" spans="1:24" ht="14.25" x14ac:dyDescent="0.2">
      <c r="A68" s="26"/>
      <c r="B68" s="20"/>
      <c r="C68" s="20"/>
      <c r="E68" s="20"/>
      <c r="G68" s="20"/>
      <c r="I68" s="20"/>
      <c r="K68" s="20"/>
      <c r="M68" s="20"/>
      <c r="N68" s="19"/>
      <c r="R68" s="20"/>
      <c r="S68" s="20"/>
      <c r="T68" s="20"/>
      <c r="U68" s="20"/>
      <c r="V68" s="20"/>
      <c r="W68" s="20"/>
      <c r="X68" s="27"/>
    </row>
    <row r="69" spans="1:24" ht="14.25" x14ac:dyDescent="0.2">
      <c r="A69" s="26"/>
      <c r="B69" s="20"/>
      <c r="C69" s="20"/>
      <c r="D69" s="34"/>
      <c r="E69" s="20"/>
      <c r="F69" s="34"/>
      <c r="G69" s="20"/>
      <c r="H69" s="34"/>
      <c r="I69" s="20"/>
      <c r="J69" s="34"/>
      <c r="K69" s="20"/>
      <c r="L69" s="34"/>
      <c r="M69" s="20"/>
      <c r="N69" s="22"/>
      <c r="R69" s="20"/>
      <c r="S69" s="20"/>
      <c r="T69" s="20"/>
      <c r="U69" s="20"/>
      <c r="V69" s="20"/>
      <c r="W69" s="20"/>
      <c r="X69" s="20"/>
    </row>
    <row r="70" spans="1:24" ht="14.25" x14ac:dyDescent="0.2">
      <c r="A70" s="26"/>
      <c r="B70" s="20"/>
      <c r="C70" s="20"/>
      <c r="D70" s="34"/>
      <c r="E70" s="20"/>
      <c r="F70" s="34"/>
      <c r="G70" s="20"/>
      <c r="H70" s="34"/>
      <c r="I70" s="20"/>
      <c r="J70" s="34"/>
      <c r="K70" s="20"/>
      <c r="L70" s="34"/>
      <c r="M70" s="20"/>
      <c r="R70" s="20"/>
      <c r="S70" s="20"/>
      <c r="T70" s="20"/>
      <c r="U70" s="20"/>
      <c r="V70" s="20"/>
      <c r="W70" s="20"/>
      <c r="X70" s="20"/>
    </row>
    <row r="71" spans="1:24" ht="14.25" x14ac:dyDescent="0.2">
      <c r="A71" s="26"/>
      <c r="B71" s="20"/>
      <c r="C71" s="20"/>
      <c r="D71" s="34"/>
      <c r="E71" s="20"/>
      <c r="F71" s="34"/>
      <c r="G71" s="20"/>
      <c r="H71" s="34"/>
      <c r="I71" s="20"/>
      <c r="J71" s="34"/>
      <c r="K71" s="20"/>
      <c r="L71" s="34"/>
      <c r="M71" s="20"/>
      <c r="R71" s="20"/>
      <c r="S71" s="20"/>
      <c r="T71" s="20"/>
      <c r="U71" s="20"/>
      <c r="V71" s="20"/>
      <c r="W71" s="20"/>
      <c r="X71" s="20"/>
    </row>
    <row r="72" spans="1:24" ht="14.25" x14ac:dyDescent="0.2">
      <c r="A72" s="26"/>
      <c r="B72" s="20"/>
      <c r="C72" s="20"/>
      <c r="D72" s="34"/>
      <c r="E72" s="20"/>
      <c r="F72" s="34"/>
      <c r="G72" s="20"/>
      <c r="H72" s="34"/>
      <c r="I72" s="20"/>
      <c r="J72" s="34"/>
      <c r="K72" s="20"/>
      <c r="L72" s="34"/>
      <c r="M72" s="20"/>
      <c r="R72" s="20"/>
      <c r="S72" s="20"/>
      <c r="T72" s="20"/>
      <c r="U72" s="20"/>
      <c r="V72" s="20"/>
      <c r="W72" s="20"/>
      <c r="X72" s="20"/>
    </row>
    <row r="73" spans="1:24" x14ac:dyDescent="0.2">
      <c r="A73" s="20"/>
      <c r="B73" s="20"/>
      <c r="C73" s="20"/>
      <c r="D73" s="34"/>
      <c r="E73" s="20"/>
      <c r="F73" s="34"/>
      <c r="G73" s="20"/>
      <c r="H73" s="34"/>
      <c r="I73" s="20"/>
      <c r="J73" s="34"/>
      <c r="K73" s="20"/>
      <c r="L73" s="34"/>
      <c r="M73" s="20"/>
      <c r="R73" s="20"/>
      <c r="S73" s="20"/>
      <c r="T73" s="20"/>
      <c r="U73" s="20"/>
      <c r="V73" s="20"/>
      <c r="W73" s="20"/>
      <c r="X73" s="20"/>
    </row>
    <row r="74" spans="1:24" x14ac:dyDescent="0.2">
      <c r="A74" s="20"/>
      <c r="B74" s="20"/>
      <c r="C74" s="20"/>
      <c r="D74" s="34"/>
      <c r="E74" s="20"/>
      <c r="F74" s="34"/>
      <c r="G74" s="20"/>
      <c r="H74" s="34"/>
      <c r="I74" s="20"/>
      <c r="J74" s="34"/>
      <c r="K74" s="20"/>
      <c r="L74" s="34"/>
      <c r="M74" s="20"/>
      <c r="R74" s="20"/>
      <c r="S74" s="20"/>
      <c r="T74" s="20"/>
      <c r="U74" s="20"/>
      <c r="V74" s="20"/>
      <c r="W74" s="20"/>
      <c r="X74" s="20"/>
    </row>
    <row r="75" spans="1:24" ht="14.25" x14ac:dyDescent="0.2">
      <c r="A75" s="28"/>
      <c r="B75" s="28"/>
      <c r="C75" s="29"/>
      <c r="D75" s="34"/>
      <c r="E75" s="17"/>
      <c r="F75" s="34"/>
      <c r="G75" s="17"/>
      <c r="H75" s="34"/>
      <c r="I75" s="17"/>
      <c r="J75" s="34"/>
      <c r="K75" s="17"/>
      <c r="L75" s="34"/>
      <c r="M75" s="17"/>
      <c r="O75" s="45"/>
      <c r="P75" s="45"/>
      <c r="Q75" s="45"/>
      <c r="R75" s="17"/>
      <c r="S75" s="17"/>
      <c r="T75" s="17"/>
      <c r="U75" s="17"/>
      <c r="V75" s="17"/>
      <c r="W75" s="17"/>
      <c r="X75" s="20"/>
    </row>
    <row r="76" spans="1:24" ht="14.25" x14ac:dyDescent="0.2">
      <c r="A76" s="28"/>
      <c r="B76" s="28"/>
      <c r="C76" s="28"/>
      <c r="D76" s="35"/>
      <c r="E76" s="28"/>
      <c r="F76" s="35"/>
      <c r="G76" s="28"/>
      <c r="H76" s="35"/>
      <c r="I76" s="28"/>
      <c r="J76" s="35"/>
      <c r="K76" s="28"/>
      <c r="L76" s="35"/>
      <c r="M76" s="28"/>
      <c r="O76" s="55"/>
      <c r="P76" s="55"/>
      <c r="Q76" s="55"/>
      <c r="R76" s="28"/>
      <c r="S76" s="28"/>
      <c r="T76" s="28"/>
      <c r="U76" s="28"/>
      <c r="V76" s="28"/>
      <c r="W76" s="30"/>
      <c r="X76" s="20"/>
    </row>
    <row r="77" spans="1:24" ht="14.25" x14ac:dyDescent="0.2">
      <c r="A77" s="28"/>
      <c r="B77" s="28"/>
      <c r="C77" s="28"/>
      <c r="D77" s="35"/>
      <c r="E77" s="17"/>
      <c r="F77" s="35"/>
      <c r="G77" s="17"/>
      <c r="H77" s="35"/>
      <c r="I77" s="17"/>
      <c r="J77" s="35"/>
      <c r="K77" s="17"/>
      <c r="L77" s="35"/>
      <c r="M77" s="17"/>
      <c r="O77" s="45"/>
      <c r="P77" s="45"/>
      <c r="Q77" s="45"/>
      <c r="R77" s="17"/>
      <c r="S77" s="17"/>
      <c r="T77" s="17"/>
      <c r="U77" s="17"/>
      <c r="V77" s="17"/>
      <c r="W77" s="17"/>
      <c r="X77" s="20"/>
    </row>
    <row r="78" spans="1:24" ht="14.25" x14ac:dyDescent="0.2">
      <c r="A78" s="24"/>
      <c r="B78" s="17"/>
      <c r="C78" s="24"/>
      <c r="D78" s="35"/>
      <c r="E78" s="20"/>
      <c r="F78" s="35"/>
      <c r="G78" s="20"/>
      <c r="H78" s="35"/>
      <c r="I78" s="20"/>
      <c r="J78" s="35"/>
      <c r="K78" s="20"/>
      <c r="L78" s="35"/>
      <c r="M78" s="20"/>
      <c r="R78" s="20"/>
      <c r="S78" s="20"/>
      <c r="T78" s="20"/>
      <c r="U78" s="20"/>
      <c r="V78" s="20"/>
      <c r="W78" s="20"/>
      <c r="X78" s="20"/>
    </row>
    <row r="79" spans="1:24" ht="8.25" customHeight="1" x14ac:dyDescent="0.2">
      <c r="A79" s="24"/>
      <c r="B79" s="17"/>
      <c r="C79" s="24"/>
      <c r="E79" s="20"/>
      <c r="G79" s="20"/>
      <c r="I79" s="20"/>
      <c r="K79" s="20"/>
      <c r="M79" s="20"/>
      <c r="N79" s="45"/>
      <c r="R79" s="20"/>
      <c r="S79" s="20"/>
      <c r="T79" s="20"/>
      <c r="U79" s="20"/>
      <c r="V79" s="20"/>
      <c r="W79" s="20"/>
      <c r="X79" s="20"/>
    </row>
    <row r="80" spans="1:24" ht="14.25" x14ac:dyDescent="0.2">
      <c r="A80" s="24"/>
      <c r="B80" s="17"/>
      <c r="C80" s="18"/>
      <c r="E80" s="20"/>
      <c r="G80" s="20"/>
      <c r="I80" s="20"/>
      <c r="K80" s="20"/>
      <c r="M80" s="20"/>
      <c r="N80" s="55"/>
      <c r="R80" s="20"/>
      <c r="S80" s="20"/>
      <c r="T80" s="20"/>
      <c r="U80" s="20"/>
      <c r="V80" s="20"/>
      <c r="W80" s="20"/>
      <c r="X80" s="20"/>
    </row>
    <row r="81" spans="1:24" ht="9" customHeight="1" x14ac:dyDescent="0.2">
      <c r="A81" s="24"/>
      <c r="B81" s="17"/>
      <c r="C81" s="24"/>
      <c r="E81" s="20"/>
      <c r="G81" s="20"/>
      <c r="I81" s="20"/>
      <c r="K81" s="20"/>
      <c r="M81" s="20"/>
      <c r="N81" s="45"/>
      <c r="R81" s="20"/>
      <c r="S81" s="20"/>
      <c r="T81" s="20"/>
      <c r="U81" s="20"/>
      <c r="V81" s="20"/>
      <c r="W81" s="20"/>
      <c r="X81" s="20"/>
    </row>
    <row r="82" spans="1:24" ht="14.25" x14ac:dyDescent="0.2">
      <c r="A82" s="17"/>
      <c r="B82" s="17"/>
      <c r="C82" s="18"/>
      <c r="E82" s="22"/>
      <c r="G82" s="22"/>
      <c r="I82" s="22"/>
      <c r="K82" s="22"/>
      <c r="M82" s="22"/>
      <c r="O82" s="22"/>
      <c r="P82" s="22"/>
      <c r="Q82" s="22"/>
      <c r="R82" s="22"/>
      <c r="S82" s="22"/>
      <c r="T82" s="22"/>
      <c r="U82" s="22"/>
      <c r="V82" s="22"/>
      <c r="W82" s="14"/>
      <c r="X82" s="20"/>
    </row>
    <row r="83" spans="1:24" ht="14.25" x14ac:dyDescent="0.2">
      <c r="A83" s="17"/>
      <c r="B83" s="21"/>
      <c r="C83" s="18"/>
      <c r="E83" s="19"/>
      <c r="G83" s="19"/>
      <c r="I83" s="19"/>
      <c r="K83" s="19"/>
      <c r="M83" s="19"/>
      <c r="O83" s="19"/>
      <c r="P83" s="19"/>
      <c r="Q83" s="19"/>
      <c r="R83" s="19"/>
      <c r="S83" s="19"/>
      <c r="T83" s="19"/>
      <c r="U83" s="19"/>
      <c r="V83" s="19"/>
      <c r="W83" s="14"/>
      <c r="X83" s="20"/>
    </row>
    <row r="84" spans="1:24" ht="14.25" x14ac:dyDescent="0.2">
      <c r="A84" s="17"/>
      <c r="B84" s="17"/>
      <c r="C84" s="18"/>
      <c r="E84" s="19"/>
      <c r="G84" s="19"/>
      <c r="I84" s="19"/>
      <c r="K84" s="19"/>
      <c r="M84" s="19"/>
      <c r="O84" s="19"/>
      <c r="P84" s="19"/>
      <c r="Q84" s="19"/>
      <c r="R84" s="19"/>
      <c r="S84" s="19"/>
      <c r="T84" s="19"/>
      <c r="U84" s="19"/>
      <c r="V84" s="19"/>
      <c r="W84" s="14"/>
      <c r="X84" s="20"/>
    </row>
    <row r="85" spans="1:24" ht="14.25" x14ac:dyDescent="0.2">
      <c r="A85" s="17"/>
      <c r="B85" s="17"/>
      <c r="C85" s="18"/>
      <c r="E85" s="19"/>
      <c r="G85" s="19"/>
      <c r="I85" s="19"/>
      <c r="K85" s="19"/>
      <c r="M85" s="19"/>
      <c r="O85" s="19"/>
      <c r="P85" s="19"/>
      <c r="Q85" s="19"/>
      <c r="R85" s="19"/>
      <c r="S85" s="19"/>
      <c r="T85" s="19"/>
      <c r="U85" s="19"/>
      <c r="V85" s="19"/>
      <c r="W85" s="14"/>
      <c r="X85" s="20"/>
    </row>
    <row r="86" spans="1:24" ht="18.75" customHeight="1" x14ac:dyDescent="0.2">
      <c r="A86" s="17"/>
      <c r="B86" s="17"/>
      <c r="C86" s="18"/>
      <c r="E86" s="19"/>
      <c r="G86" s="19"/>
      <c r="I86" s="19"/>
      <c r="K86" s="19"/>
      <c r="M86" s="19"/>
      <c r="N86" s="22"/>
      <c r="O86" s="19"/>
      <c r="P86" s="19"/>
      <c r="Q86" s="19"/>
      <c r="R86" s="19"/>
      <c r="S86" s="19"/>
      <c r="T86" s="19"/>
      <c r="U86" s="19"/>
      <c r="V86" s="19"/>
      <c r="W86" s="14"/>
      <c r="X86" s="20"/>
    </row>
    <row r="87" spans="1:24" ht="12.75" customHeight="1" x14ac:dyDescent="0.2">
      <c r="A87" s="17"/>
      <c r="B87" s="17"/>
      <c r="C87" s="18"/>
      <c r="E87" s="20"/>
      <c r="G87" s="20"/>
      <c r="I87" s="20"/>
      <c r="K87" s="20"/>
      <c r="M87" s="20"/>
      <c r="N87" s="19"/>
      <c r="R87" s="20"/>
      <c r="S87" s="20"/>
      <c r="T87" s="20"/>
      <c r="U87" s="20"/>
      <c r="V87" s="20"/>
      <c r="W87" s="14"/>
      <c r="X87" s="20"/>
    </row>
    <row r="88" spans="1:24" ht="14.25" x14ac:dyDescent="0.2">
      <c r="A88" s="17"/>
      <c r="B88" s="17"/>
      <c r="C88" s="18"/>
      <c r="E88" s="19"/>
      <c r="G88" s="19"/>
      <c r="I88" s="19"/>
      <c r="K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4"/>
      <c r="X88" s="20"/>
    </row>
    <row r="89" spans="1:24" ht="9.75" customHeight="1" x14ac:dyDescent="0.2">
      <c r="A89" s="17"/>
      <c r="B89" s="17"/>
      <c r="C89" s="18"/>
      <c r="E89" s="19"/>
      <c r="G89" s="19"/>
      <c r="I89" s="19"/>
      <c r="K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4"/>
      <c r="X89" s="20"/>
    </row>
    <row r="90" spans="1:24" ht="14.25" x14ac:dyDescent="0.2">
      <c r="A90" s="17"/>
      <c r="B90" s="21"/>
      <c r="C90" s="18"/>
      <c r="E90" s="19"/>
      <c r="G90" s="19"/>
      <c r="I90" s="19"/>
      <c r="K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4"/>
      <c r="X90" s="20"/>
    </row>
    <row r="91" spans="1:24" ht="14.25" x14ac:dyDescent="0.2">
      <c r="A91" s="17"/>
      <c r="B91" s="21"/>
      <c r="C91" s="18"/>
      <c r="E91" s="19"/>
      <c r="G91" s="19"/>
      <c r="I91" s="19"/>
      <c r="K91" s="19"/>
      <c r="M91" s="19"/>
      <c r="O91" s="19"/>
      <c r="P91" s="19"/>
      <c r="Q91" s="19"/>
      <c r="R91" s="19"/>
      <c r="S91" s="19"/>
      <c r="T91" s="19"/>
      <c r="U91" s="19"/>
      <c r="V91" s="19"/>
      <c r="W91" s="14"/>
      <c r="X91" s="20"/>
    </row>
    <row r="92" spans="1:24" ht="14.25" x14ac:dyDescent="0.2">
      <c r="A92" s="17"/>
      <c r="B92" s="21"/>
      <c r="C92" s="18"/>
      <c r="E92" s="19"/>
      <c r="G92" s="19"/>
      <c r="I92" s="19"/>
      <c r="K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4"/>
      <c r="X92" s="20"/>
    </row>
    <row r="93" spans="1:24" ht="14.25" x14ac:dyDescent="0.2">
      <c r="A93" s="17"/>
      <c r="B93" s="21"/>
      <c r="C93" s="18"/>
      <c r="E93" s="19"/>
      <c r="G93" s="19"/>
      <c r="I93" s="19"/>
      <c r="K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4"/>
      <c r="X93" s="20"/>
    </row>
    <row r="94" spans="1:24" ht="18.75" customHeight="1" x14ac:dyDescent="0.2">
      <c r="A94" s="17"/>
      <c r="B94" s="17"/>
      <c r="C94" s="18"/>
      <c r="E94" s="19"/>
      <c r="G94" s="19"/>
      <c r="I94" s="19"/>
      <c r="K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4"/>
      <c r="X94" s="20"/>
    </row>
    <row r="95" spans="1:24" ht="18.75" customHeight="1" x14ac:dyDescent="0.2">
      <c r="A95" s="17"/>
      <c r="B95" s="17"/>
      <c r="C95" s="18"/>
      <c r="E95" s="19"/>
      <c r="G95" s="19"/>
      <c r="I95" s="19"/>
      <c r="K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4"/>
      <c r="X95" s="20"/>
    </row>
    <row r="96" spans="1:24" ht="12" customHeight="1" x14ac:dyDescent="0.2">
      <c r="A96" s="17"/>
      <c r="B96" s="17"/>
      <c r="C96" s="18"/>
      <c r="E96" s="19"/>
      <c r="G96" s="19"/>
      <c r="I96" s="19"/>
      <c r="K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4"/>
      <c r="X96" s="20"/>
    </row>
    <row r="97" spans="1:24" ht="14.25" x14ac:dyDescent="0.2">
      <c r="A97" s="17"/>
      <c r="B97" s="17"/>
      <c r="C97" s="18"/>
      <c r="E97" s="20"/>
      <c r="G97" s="20"/>
      <c r="I97" s="20"/>
      <c r="K97" s="20"/>
      <c r="M97" s="20"/>
      <c r="N97" s="19"/>
      <c r="R97" s="20"/>
      <c r="S97" s="20"/>
      <c r="T97" s="20"/>
      <c r="U97" s="20"/>
      <c r="V97" s="20"/>
      <c r="W97" s="14"/>
      <c r="X97" s="20"/>
    </row>
    <row r="98" spans="1:24" ht="8.25" customHeight="1" x14ac:dyDescent="0.2">
      <c r="A98" s="17"/>
      <c r="B98" s="17"/>
      <c r="C98" s="18"/>
      <c r="E98" s="19"/>
      <c r="G98" s="19"/>
      <c r="I98" s="19"/>
      <c r="K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4"/>
      <c r="X98" s="20"/>
    </row>
    <row r="99" spans="1:24" ht="14.25" x14ac:dyDescent="0.2">
      <c r="A99" s="17"/>
      <c r="B99" s="21"/>
      <c r="C99" s="18"/>
      <c r="E99" s="19"/>
      <c r="G99" s="19"/>
      <c r="I99" s="19"/>
      <c r="K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4"/>
      <c r="X99" s="20"/>
    </row>
    <row r="100" spans="1:24" ht="14.25" x14ac:dyDescent="0.2">
      <c r="A100" s="17"/>
      <c r="B100" s="17"/>
      <c r="C100" s="18"/>
      <c r="E100" s="19"/>
      <c r="G100" s="19"/>
      <c r="I100" s="19"/>
      <c r="K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4"/>
      <c r="X100" s="20"/>
    </row>
    <row r="101" spans="1:24" ht="14.25" x14ac:dyDescent="0.2">
      <c r="A101" s="17"/>
      <c r="B101" s="17"/>
      <c r="C101" s="18"/>
      <c r="E101" s="19"/>
      <c r="G101" s="19"/>
      <c r="I101" s="19"/>
      <c r="K101" s="19"/>
      <c r="M101" s="19"/>
      <c r="O101" s="19"/>
      <c r="P101" s="19"/>
      <c r="Q101" s="19"/>
      <c r="R101" s="19"/>
      <c r="S101" s="19"/>
      <c r="T101" s="19"/>
      <c r="U101" s="19"/>
      <c r="V101" s="19"/>
      <c r="W101" s="14"/>
      <c r="X101" s="20"/>
    </row>
    <row r="102" spans="1:24" ht="18.75" customHeight="1" x14ac:dyDescent="0.2">
      <c r="A102" s="17"/>
      <c r="B102" s="21"/>
      <c r="C102" s="18"/>
      <c r="E102" s="19"/>
      <c r="G102" s="19"/>
      <c r="I102" s="19"/>
      <c r="K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4"/>
      <c r="X102" s="20"/>
    </row>
    <row r="103" spans="1:24" ht="18.75" customHeight="1" x14ac:dyDescent="0.2">
      <c r="A103" s="17"/>
      <c r="B103" s="17"/>
      <c r="C103" s="18"/>
      <c r="E103" s="22"/>
      <c r="G103" s="22"/>
      <c r="I103" s="22"/>
      <c r="K103" s="22"/>
      <c r="M103" s="22"/>
      <c r="N103" s="19"/>
      <c r="O103" s="22"/>
      <c r="P103" s="22"/>
      <c r="Q103" s="22"/>
      <c r="R103" s="22"/>
      <c r="S103" s="22"/>
      <c r="T103" s="22"/>
      <c r="U103" s="22"/>
      <c r="V103" s="22"/>
      <c r="W103" s="14"/>
      <c r="X103" s="20"/>
    </row>
    <row r="104" spans="1:24" ht="14.25" x14ac:dyDescent="0.2">
      <c r="A104" s="24"/>
      <c r="B104" s="17"/>
      <c r="C104" s="24"/>
      <c r="E104" s="19"/>
      <c r="G104" s="19"/>
      <c r="I104" s="19"/>
      <c r="K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20"/>
      <c r="X104" s="20"/>
    </row>
    <row r="105" spans="1:24" ht="14.25" x14ac:dyDescent="0.2">
      <c r="A105" s="20"/>
      <c r="B105" s="17"/>
      <c r="C105" s="24"/>
      <c r="E105" s="20"/>
      <c r="G105" s="20"/>
      <c r="I105" s="20"/>
      <c r="K105" s="20"/>
      <c r="M105" s="20"/>
      <c r="N105" s="19"/>
      <c r="R105" s="20"/>
      <c r="S105" s="20"/>
      <c r="T105" s="20"/>
      <c r="U105" s="20"/>
      <c r="V105" s="20"/>
      <c r="W105" s="20"/>
      <c r="X105" s="20"/>
    </row>
    <row r="106" spans="1:24" ht="14.25" x14ac:dyDescent="0.2">
      <c r="A106" s="23"/>
      <c r="B106" s="17"/>
      <c r="C106" s="24"/>
      <c r="E106" s="20"/>
      <c r="G106" s="20"/>
      <c r="I106" s="20"/>
      <c r="K106" s="20"/>
      <c r="M106" s="20"/>
      <c r="N106" s="19"/>
      <c r="R106" s="20"/>
      <c r="S106" s="20"/>
      <c r="T106" s="20"/>
      <c r="U106" s="20"/>
      <c r="V106" s="20"/>
      <c r="W106" s="20"/>
      <c r="X106" s="20"/>
    </row>
    <row r="107" spans="1:24" ht="14.25" x14ac:dyDescent="0.2">
      <c r="A107" s="20"/>
      <c r="B107" s="17"/>
      <c r="C107" s="24"/>
      <c r="E107" s="20"/>
      <c r="G107" s="20"/>
      <c r="I107" s="20"/>
      <c r="K107" s="20"/>
      <c r="M107" s="20"/>
      <c r="N107" s="22"/>
      <c r="R107" s="20"/>
      <c r="S107" s="20"/>
      <c r="T107" s="20"/>
      <c r="U107" s="20"/>
      <c r="V107" s="20"/>
      <c r="W107" s="20"/>
      <c r="X107" s="20"/>
    </row>
    <row r="108" spans="1:24" x14ac:dyDescent="0.2">
      <c r="A108" s="20"/>
      <c r="B108" s="20"/>
      <c r="C108" s="20"/>
      <c r="E108" s="20"/>
      <c r="G108" s="20"/>
      <c r="I108" s="20"/>
      <c r="K108" s="20"/>
      <c r="M108" s="20"/>
      <c r="N108" s="19"/>
      <c r="R108" s="20"/>
      <c r="S108" s="20"/>
      <c r="T108" s="20"/>
      <c r="U108" s="20"/>
      <c r="V108" s="20"/>
      <c r="W108" s="20"/>
      <c r="X108" s="20"/>
    </row>
    <row r="109" spans="1:24" x14ac:dyDescent="0.2">
      <c r="A109" s="20"/>
      <c r="B109" s="20"/>
      <c r="C109" s="20"/>
      <c r="E109" s="20"/>
      <c r="G109" s="20"/>
      <c r="I109" s="20"/>
      <c r="K109" s="20"/>
      <c r="M109" s="20"/>
      <c r="R109" s="20"/>
      <c r="S109" s="20"/>
      <c r="T109" s="20"/>
      <c r="U109" s="20"/>
      <c r="V109" s="20"/>
      <c r="W109" s="20"/>
      <c r="X109" s="20"/>
    </row>
    <row r="110" spans="1:24" ht="100.5" customHeight="1" x14ac:dyDescent="0.2">
      <c r="A110" s="20"/>
      <c r="B110" s="20"/>
      <c r="C110" s="20"/>
      <c r="E110" s="20"/>
      <c r="G110" s="20"/>
      <c r="I110" s="20"/>
      <c r="K110" s="20"/>
      <c r="M110" s="20"/>
      <c r="R110" s="20"/>
      <c r="S110" s="20"/>
      <c r="T110" s="20"/>
      <c r="U110" s="20"/>
      <c r="V110" s="20"/>
      <c r="W110" s="20"/>
      <c r="X110" s="25"/>
    </row>
    <row r="133" spans="4:12" x14ac:dyDescent="0.2">
      <c r="D133" s="34"/>
      <c r="F133" s="34"/>
      <c r="H133" s="34"/>
      <c r="J133" s="34"/>
      <c r="L133" s="34"/>
    </row>
    <row r="134" spans="4:12" x14ac:dyDescent="0.2">
      <c r="D134" s="34"/>
      <c r="F134" s="34"/>
      <c r="H134" s="34"/>
      <c r="J134" s="34"/>
      <c r="L134" s="34"/>
    </row>
    <row r="135" spans="4:12" x14ac:dyDescent="0.2">
      <c r="D135" s="34"/>
      <c r="F135" s="34"/>
      <c r="H135" s="34"/>
      <c r="J135" s="34"/>
      <c r="L135" s="34"/>
    </row>
    <row r="136" spans="4:12" x14ac:dyDescent="0.2">
      <c r="D136" s="34"/>
      <c r="F136" s="34"/>
      <c r="H136" s="34"/>
      <c r="J136" s="34"/>
      <c r="L136" s="34"/>
    </row>
    <row r="137" spans="4:12" x14ac:dyDescent="0.2">
      <c r="D137" s="34"/>
      <c r="F137" s="34"/>
      <c r="H137" s="34"/>
      <c r="J137" s="34"/>
      <c r="L137" s="34"/>
    </row>
    <row r="138" spans="4:12" x14ac:dyDescent="0.2">
      <c r="D138" s="34"/>
      <c r="F138" s="34"/>
      <c r="H138" s="34"/>
      <c r="J138" s="34"/>
      <c r="L138" s="34"/>
    </row>
    <row r="139" spans="4:12" x14ac:dyDescent="0.2">
      <c r="D139" s="34"/>
      <c r="F139" s="34"/>
      <c r="H139" s="34"/>
      <c r="J139" s="34"/>
      <c r="L139" s="34"/>
    </row>
    <row r="140" spans="4:12" x14ac:dyDescent="0.2">
      <c r="D140" s="35"/>
      <c r="F140" s="35"/>
      <c r="H140" s="35"/>
      <c r="J140" s="35"/>
      <c r="L140" s="35"/>
    </row>
    <row r="141" spans="4:12" x14ac:dyDescent="0.2">
      <c r="D141" s="35"/>
      <c r="F141" s="35"/>
      <c r="H141" s="35"/>
      <c r="J141" s="35"/>
      <c r="L141" s="35"/>
    </row>
    <row r="142" spans="4:12" x14ac:dyDescent="0.2">
      <c r="D142" s="35"/>
      <c r="F142" s="35"/>
      <c r="H142" s="35"/>
      <c r="J142" s="35"/>
      <c r="L142" s="35"/>
    </row>
    <row r="195" spans="4:12" x14ac:dyDescent="0.2">
      <c r="D195" s="34"/>
      <c r="F195" s="34"/>
      <c r="H195" s="34"/>
      <c r="J195" s="34"/>
      <c r="L195" s="34"/>
    </row>
    <row r="196" spans="4:12" x14ac:dyDescent="0.2">
      <c r="D196" s="34"/>
      <c r="F196" s="34"/>
      <c r="H196" s="34"/>
      <c r="J196" s="34"/>
      <c r="L196" s="34"/>
    </row>
    <row r="197" spans="4:12" x14ac:dyDescent="0.2">
      <c r="D197" s="34"/>
      <c r="F197" s="34"/>
      <c r="H197" s="34"/>
      <c r="J197" s="34"/>
      <c r="L197" s="34"/>
    </row>
    <row r="198" spans="4:12" x14ac:dyDescent="0.2">
      <c r="D198" s="34"/>
      <c r="F198" s="34"/>
      <c r="H198" s="34"/>
      <c r="J198" s="34"/>
      <c r="L198" s="34"/>
    </row>
    <row r="199" spans="4:12" x14ac:dyDescent="0.2">
      <c r="D199" s="34"/>
      <c r="F199" s="34"/>
      <c r="H199" s="34"/>
      <c r="J199" s="34"/>
      <c r="L199" s="34"/>
    </row>
    <row r="200" spans="4:12" x14ac:dyDescent="0.2">
      <c r="D200" s="34"/>
      <c r="F200" s="34"/>
      <c r="H200" s="34"/>
      <c r="J200" s="34"/>
      <c r="L200" s="34"/>
    </row>
    <row r="201" spans="4:12" x14ac:dyDescent="0.2">
      <c r="D201" s="34"/>
      <c r="F201" s="34"/>
      <c r="H201" s="34"/>
      <c r="J201" s="34"/>
      <c r="L201" s="34"/>
    </row>
    <row r="202" spans="4:12" x14ac:dyDescent="0.2">
      <c r="D202" s="35"/>
      <c r="F202" s="35"/>
      <c r="H202" s="35"/>
      <c r="J202" s="35"/>
      <c r="L202" s="35"/>
    </row>
    <row r="203" spans="4:12" x14ac:dyDescent="0.2">
      <c r="D203" s="35"/>
      <c r="F203" s="35"/>
      <c r="H203" s="35"/>
      <c r="J203" s="35"/>
      <c r="L203" s="35"/>
    </row>
    <row r="204" spans="4:12" x14ac:dyDescent="0.2">
      <c r="D204" s="35"/>
      <c r="F204" s="35"/>
      <c r="H204" s="35"/>
      <c r="J204" s="35"/>
      <c r="L204" s="35"/>
    </row>
    <row r="257" spans="4:12" x14ac:dyDescent="0.2">
      <c r="D257" s="34"/>
      <c r="F257" s="34"/>
      <c r="H257" s="34"/>
      <c r="J257" s="34"/>
      <c r="L257" s="34"/>
    </row>
    <row r="258" spans="4:12" x14ac:dyDescent="0.2">
      <c r="D258" s="34"/>
      <c r="F258" s="34"/>
      <c r="H258" s="34"/>
      <c r="J258" s="34"/>
      <c r="L258" s="34"/>
    </row>
    <row r="259" spans="4:12" x14ac:dyDescent="0.2">
      <c r="D259" s="34"/>
      <c r="F259" s="34"/>
      <c r="H259" s="34"/>
      <c r="J259" s="34"/>
      <c r="L259" s="34"/>
    </row>
    <row r="260" spans="4:12" x14ac:dyDescent="0.2">
      <c r="D260" s="34"/>
      <c r="F260" s="34"/>
      <c r="H260" s="34"/>
      <c r="J260" s="34"/>
      <c r="L260" s="34"/>
    </row>
    <row r="261" spans="4:12" x14ac:dyDescent="0.2">
      <c r="D261" s="34"/>
      <c r="F261" s="34"/>
      <c r="H261" s="34"/>
      <c r="J261" s="34"/>
      <c r="L261" s="34"/>
    </row>
    <row r="263" spans="4:12" x14ac:dyDescent="0.2">
      <c r="D263" s="34"/>
      <c r="F263" s="34"/>
      <c r="H263" s="34"/>
      <c r="J263" s="34"/>
      <c r="L263" s="34"/>
    </row>
    <row r="264" spans="4:12" x14ac:dyDescent="0.2">
      <c r="D264" s="35"/>
      <c r="F264" s="35"/>
      <c r="H264" s="35"/>
      <c r="J264" s="35"/>
      <c r="L264" s="35"/>
    </row>
    <row r="265" spans="4:12" x14ac:dyDescent="0.2">
      <c r="D265" s="35"/>
      <c r="F265" s="35"/>
      <c r="H265" s="35"/>
      <c r="J265" s="35"/>
      <c r="L265" s="35"/>
    </row>
    <row r="266" spans="4:12" x14ac:dyDescent="0.2">
      <c r="D266" s="35"/>
      <c r="F266" s="35"/>
      <c r="H266" s="35"/>
      <c r="J266" s="35"/>
      <c r="L266" s="35"/>
    </row>
    <row r="313" spans="4:12" x14ac:dyDescent="0.2">
      <c r="D313" s="34"/>
      <c r="F313" s="34"/>
      <c r="H313" s="34"/>
      <c r="J313" s="34"/>
      <c r="L313" s="34"/>
    </row>
    <row r="314" spans="4:12" x14ac:dyDescent="0.2">
      <c r="D314" s="34"/>
      <c r="F314" s="34"/>
      <c r="H314" s="34"/>
      <c r="J314" s="34"/>
      <c r="L314" s="34"/>
    </row>
    <row r="315" spans="4:12" x14ac:dyDescent="0.2">
      <c r="D315" s="34"/>
      <c r="F315" s="34"/>
      <c r="H315" s="34"/>
      <c r="J315" s="34"/>
      <c r="L315" s="34"/>
    </row>
    <row r="316" spans="4:12" x14ac:dyDescent="0.2">
      <c r="D316" s="34"/>
      <c r="F316" s="34"/>
      <c r="H316" s="34"/>
      <c r="J316" s="34"/>
      <c r="L316" s="34"/>
    </row>
    <row r="317" spans="4:12" x14ac:dyDescent="0.2">
      <c r="D317" s="34"/>
      <c r="F317" s="34"/>
      <c r="H317" s="34"/>
      <c r="J317" s="34"/>
      <c r="L317" s="34"/>
    </row>
    <row r="319" spans="4:12" x14ac:dyDescent="0.2">
      <c r="D319" s="34"/>
      <c r="F319" s="34"/>
      <c r="H319" s="34"/>
      <c r="J319" s="34"/>
      <c r="L319" s="34"/>
    </row>
    <row r="320" spans="4:12" x14ac:dyDescent="0.2">
      <c r="D320" s="35"/>
      <c r="F320" s="35"/>
      <c r="H320" s="35"/>
      <c r="J320" s="35"/>
      <c r="L320" s="35"/>
    </row>
    <row r="321" spans="4:12" x14ac:dyDescent="0.2">
      <c r="D321" s="35"/>
      <c r="F321" s="35"/>
      <c r="H321" s="35"/>
      <c r="J321" s="35"/>
      <c r="L321" s="35"/>
    </row>
    <row r="322" spans="4:12" x14ac:dyDescent="0.2">
      <c r="D322" s="35"/>
      <c r="F322" s="35"/>
      <c r="H322" s="35"/>
      <c r="J322" s="35"/>
      <c r="L322" s="35"/>
    </row>
    <row r="350" spans="4:12" x14ac:dyDescent="0.2">
      <c r="D350" s="37"/>
      <c r="F350" s="37"/>
      <c r="H350" s="37"/>
      <c r="J350" s="37"/>
      <c r="L350" s="37"/>
    </row>
    <row r="353" spans="4:12" x14ac:dyDescent="0.2">
      <c r="D353" s="38"/>
      <c r="F353" s="38"/>
      <c r="H353" s="38"/>
      <c r="J353" s="38"/>
      <c r="L353" s="38"/>
    </row>
    <row r="354" spans="4:12" x14ac:dyDescent="0.2">
      <c r="D354" s="38"/>
      <c r="F354" s="38"/>
      <c r="H354" s="38"/>
      <c r="J354" s="38"/>
      <c r="L354" s="38"/>
    </row>
    <row r="355" spans="4:12" x14ac:dyDescent="0.2">
      <c r="D355" s="38"/>
      <c r="F355" s="38"/>
      <c r="H355" s="38"/>
      <c r="J355" s="38"/>
      <c r="L355" s="38"/>
    </row>
  </sheetData>
  <mergeCells count="5">
    <mergeCell ref="T46:T58"/>
    <mergeCell ref="U46:U58"/>
    <mergeCell ref="V46:V58"/>
    <mergeCell ref="W46:W58"/>
    <mergeCell ref="X46:X58"/>
  </mergeCells>
  <pageMargins left="0.7" right="0.7" top="0.75" bottom="0.75" header="0.3" footer="0.3"/>
  <pageSetup scale="51" orientation="landscape" r:id="rId1"/>
  <rowBreaks count="1" manualBreakCount="1">
    <brk id="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01-16</vt:lpstr>
      <vt:lpstr>'CEP 01-16'!Print_Area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2021-07-08T12:41:31Z</dcterms:created>
  <dcterms:modified xsi:type="dcterms:W3CDTF">2021-07-08T12:41:40Z</dcterms:modified>
</cp:coreProperties>
</file>